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X:\SKI\2526\430_97_2026_Izgradnja vodovoda Brde\Podatki za JN\"/>
    </mc:Choice>
  </mc:AlternateContent>
  <xr:revisionPtr revIDLastSave="0" documentId="8_{EE386ED4-683F-48B7-99DC-0B44E3BC7239}" xr6:coauthVersionLast="47" xr6:coauthVersionMax="47" xr10:uidLastSave="{00000000-0000-0000-0000-000000000000}"/>
  <bookViews>
    <workbookView xWindow="-120" yWindow="-120" windowWidth="29040" windowHeight="15720" tabRatio="819" xr2:uid="{00000000-000D-0000-FFFF-FFFF00000000}"/>
  </bookViews>
  <sheets>
    <sheet name="REKAPITULACIJA" sheetId="20" r:id="rId1"/>
    <sheet name="I. PRIPRAVLJALNA DELA" sheetId="22" r:id="rId2"/>
    <sheet name="II. VOD 1" sheetId="23" r:id="rId3"/>
    <sheet name="III. VOD 2" sheetId="25" r:id="rId4"/>
    <sheet name="IV. VOD 3" sheetId="26" r:id="rId5"/>
    <sheet name="V. VH" sheetId="27" r:id="rId6"/>
    <sheet name="VI. ELEKTRIKA VH" sheetId="29" r:id="rId7"/>
    <sheet name="VII. NN ELEKTRO PRIKLJUČEK" sheetId="28" r:id="rId8"/>
    <sheet name="VIII.OSTALA DELA" sheetId="24" r:id="rId9"/>
  </sheets>
  <definedNames>
    <definedName name="_xlnm.Print_Area" localSheetId="1">'I. PRIPRAVLJALNA DELA'!$A$1:$F$7</definedName>
    <definedName name="_xlnm.Print_Area" localSheetId="2">'II. VOD 1'!$A$1:$F$102</definedName>
    <definedName name="_xlnm.Print_Area" localSheetId="3">'III. VOD 2'!$A$1:$F$147</definedName>
    <definedName name="_xlnm.Print_Area" localSheetId="4">'IV. VOD 3'!$A$1:$F$113</definedName>
    <definedName name="_xlnm.Print_Area" localSheetId="0">REKAPITULACIJA!$A$1:$E$22</definedName>
    <definedName name="_xlnm.Print_Area" localSheetId="5">'V. VH'!$A$1:$F$267</definedName>
    <definedName name="_xlnm.Print_Area" localSheetId="6">'VI. ELEKTRIKA VH'!$A$1:$F$132</definedName>
    <definedName name="_xlnm.Print_Titles" localSheetId="2">'II. VOD 1'!$11:$11</definedName>
    <definedName name="_xlnm.Print_Titles" localSheetId="3">'III. VOD 2'!$11:$11</definedName>
    <definedName name="_xlnm.Print_Titles" localSheetId="4">'IV. VOD 3'!$11:$11</definedName>
    <definedName name="_xlnm.Print_Titles" localSheetId="5">'V. VH'!$23:$23</definedName>
    <definedName name="_xlnm.Print_Titles" localSheetId="6">'VI. ELEKTRIKA VH'!$3:$3</definedName>
    <definedName name="_xlnm.Print_Titles" localSheetId="7">'VII. NN ELEKTRO PRIKLJUČEK'!$3:$3</definedName>
    <definedName name="_xlnm.Print_Titles" localSheetId="8">'VIII.OSTALA DELA'!$1:$1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28" l="1"/>
  <c r="F38" i="27"/>
  <c r="F265" i="27" l="1"/>
  <c r="F213" i="27"/>
  <c r="F215" i="27" s="1"/>
  <c r="F17" i="27" s="1"/>
  <c r="F188" i="27"/>
  <c r="F95" i="26"/>
  <c r="F128" i="25"/>
  <c r="F61" i="25"/>
  <c r="D63" i="25"/>
  <c r="F63" i="25"/>
  <c r="F64" i="25"/>
  <c r="F67" i="25"/>
  <c r="F69" i="25"/>
  <c r="F71" i="25"/>
  <c r="F73" i="25"/>
  <c r="F75" i="25"/>
  <c r="F77" i="25"/>
  <c r="F79" i="25"/>
  <c r="F81" i="25"/>
  <c r="F83" i="25"/>
  <c r="F85" i="25"/>
  <c r="F87" i="25"/>
  <c r="F89" i="25"/>
  <c r="F91" i="25"/>
  <c r="F93" i="25"/>
  <c r="F95" i="25"/>
  <c r="F97" i="25"/>
  <c r="F99" i="25"/>
  <c r="F101" i="25"/>
  <c r="F103" i="25"/>
  <c r="F105" i="25"/>
  <c r="F107" i="25"/>
  <c r="F116" i="25"/>
  <c r="F126" i="25"/>
  <c r="D129" i="25"/>
  <c r="F129" i="25" s="1"/>
  <c r="F130" i="25"/>
  <c r="F131" i="25"/>
  <c r="F132" i="25"/>
  <c r="F138" i="25"/>
  <c r="D140" i="25"/>
  <c r="F140" i="25" s="1"/>
  <c r="F144" i="25"/>
  <c r="F4" i="24"/>
  <c r="F5" i="24"/>
  <c r="F6" i="24"/>
  <c r="F7" i="24"/>
  <c r="F16" i="24"/>
  <c r="F17" i="24"/>
  <c r="F247" i="27"/>
  <c r="F258" i="27"/>
  <c r="F225" i="27"/>
  <c r="F226" i="27"/>
  <c r="F227" i="27"/>
  <c r="F228" i="27"/>
  <c r="F229" i="27"/>
  <c r="F233" i="27"/>
  <c r="F234" i="27"/>
  <c r="F235" i="27"/>
  <c r="F236" i="27"/>
  <c r="F237" i="27"/>
  <c r="F238" i="27"/>
  <c r="F239" i="27"/>
  <c r="F240" i="27"/>
  <c r="F244" i="27"/>
  <c r="F245" i="27"/>
  <c r="F246" i="27"/>
  <c r="F248" i="27"/>
  <c r="F249" i="27"/>
  <c r="F250" i="27"/>
  <c r="F251" i="27"/>
  <c r="F252" i="27"/>
  <c r="F256" i="27"/>
  <c r="F257" i="27"/>
  <c r="F162" i="27"/>
  <c r="F164" i="27"/>
  <c r="F166" i="27"/>
  <c r="F168" i="27"/>
  <c r="F169" i="27"/>
  <c r="F171" i="27"/>
  <c r="F144" i="27"/>
  <c r="F101" i="27"/>
  <c r="D207" i="27"/>
  <c r="D205" i="27"/>
  <c r="F160" i="27"/>
  <c r="F172" i="27"/>
  <c r="D104" i="27"/>
  <c r="D105" i="27" s="1"/>
  <c r="D89" i="27"/>
  <c r="F105" i="26"/>
  <c r="F107" i="26"/>
  <c r="D108" i="26"/>
  <c r="F108" i="26" s="1"/>
  <c r="F111" i="26"/>
  <c r="F74" i="26"/>
  <c r="F7" i="28"/>
  <c r="F8" i="28"/>
  <c r="F9" i="28"/>
  <c r="F10" i="28"/>
  <c r="F11" i="28"/>
  <c r="F19" i="28"/>
  <c r="F20" i="28"/>
  <c r="F21" i="28"/>
  <c r="F22" i="28"/>
  <c r="F23" i="28"/>
  <c r="F24" i="28"/>
  <c r="F32" i="28"/>
  <c r="F33" i="28"/>
  <c r="F34" i="28"/>
  <c r="F40" i="28"/>
  <c r="F41" i="28"/>
  <c r="F42" i="28"/>
  <c r="F43" i="28"/>
  <c r="F44" i="28"/>
  <c r="F45" i="28"/>
  <c r="F46" i="28"/>
  <c r="F47" i="28"/>
  <c r="F48" i="28"/>
  <c r="F54" i="28"/>
  <c r="F55" i="28"/>
  <c r="F56" i="28"/>
  <c r="F57" i="28"/>
  <c r="F70" i="28"/>
  <c r="F71" i="28"/>
  <c r="F72" i="28"/>
  <c r="F73" i="28"/>
  <c r="F6" i="29"/>
  <c r="F7" i="29"/>
  <c r="F8" i="29"/>
  <c r="F9" i="29"/>
  <c r="F10" i="29"/>
  <c r="F11" i="29"/>
  <c r="F12" i="29"/>
  <c r="F13" i="29"/>
  <c r="F14" i="29"/>
  <c r="F15" i="29"/>
  <c r="F16" i="29"/>
  <c r="F17" i="29"/>
  <c r="F18" i="29"/>
  <c r="F19" i="29"/>
  <c r="F20" i="29"/>
  <c r="F21" i="29"/>
  <c r="F22" i="29"/>
  <c r="F23" i="29"/>
  <c r="F24" i="29"/>
  <c r="F25" i="29"/>
  <c r="F26" i="29"/>
  <c r="F27" i="29"/>
  <c r="F28" i="29"/>
  <c r="F36" i="29"/>
  <c r="F37" i="29"/>
  <c r="F38" i="29"/>
  <c r="F39" i="29"/>
  <c r="F40" i="29"/>
  <c r="F41" i="29"/>
  <c r="F42" i="29"/>
  <c r="F43" i="29"/>
  <c r="F49" i="29"/>
  <c r="F50" i="29"/>
  <c r="F51" i="29"/>
  <c r="F52" i="29"/>
  <c r="F53" i="29"/>
  <c r="F54" i="29"/>
  <c r="F55" i="29"/>
  <c r="F56" i="29"/>
  <c r="F57" i="29"/>
  <c r="F58" i="29"/>
  <c r="F59" i="29"/>
  <c r="F60" i="29"/>
  <c r="F61" i="29"/>
  <c r="F62" i="29"/>
  <c r="F63" i="29"/>
  <c r="F64" i="29"/>
  <c r="F65" i="29"/>
  <c r="F66" i="29"/>
  <c r="F67" i="29"/>
  <c r="F68" i="29"/>
  <c r="F69" i="29"/>
  <c r="F70" i="29"/>
  <c r="F71" i="29"/>
  <c r="F76" i="29"/>
  <c r="F77" i="29"/>
  <c r="F78" i="29"/>
  <c r="F79" i="29"/>
  <c r="F80" i="29"/>
  <c r="F85" i="29"/>
  <c r="F86" i="29"/>
  <c r="F87" i="29"/>
  <c r="F88" i="29"/>
  <c r="F114" i="29"/>
  <c r="F127" i="29"/>
  <c r="F128" i="29"/>
  <c r="F129" i="29"/>
  <c r="F130" i="29"/>
  <c r="F96" i="29"/>
  <c r="F104" i="29"/>
  <c r="F108" i="29"/>
  <c r="F91" i="27"/>
  <c r="D60" i="26"/>
  <c r="F60" i="26" s="1"/>
  <c r="D40" i="25"/>
  <c r="D39" i="25"/>
  <c r="F39" i="25" s="1"/>
  <c r="F40" i="25"/>
  <c r="F264" i="27"/>
  <c r="F267" i="27" s="1"/>
  <c r="F19" i="27" s="1"/>
  <c r="D206" i="27"/>
  <c r="F206" i="27" s="1"/>
  <c r="D142" i="27"/>
  <c r="F142" i="27" s="1"/>
  <c r="D141" i="27"/>
  <c r="F141" i="27"/>
  <c r="D143" i="27"/>
  <c r="F143" i="27"/>
  <c r="D140" i="27"/>
  <c r="F140" i="27" s="1"/>
  <c r="D134" i="27"/>
  <c r="D135" i="27"/>
  <c r="F135" i="27" s="1"/>
  <c r="D132" i="27"/>
  <c r="D131" i="27"/>
  <c r="F109" i="27"/>
  <c r="F110" i="27"/>
  <c r="F102" i="27"/>
  <c r="F103" i="27"/>
  <c r="F107" i="27"/>
  <c r="F104" i="27"/>
  <c r="D90" i="27"/>
  <c r="F90" i="27" s="1"/>
  <c r="D87" i="27"/>
  <c r="F87" i="27" s="1"/>
  <c r="D81" i="27"/>
  <c r="D80" i="27"/>
  <c r="F80" i="27" s="1"/>
  <c r="D79" i="27"/>
  <c r="D75" i="27"/>
  <c r="F75" i="27" s="1"/>
  <c r="D78" i="27"/>
  <c r="D74" i="27"/>
  <c r="F74" i="27" s="1"/>
  <c r="D76" i="27"/>
  <c r="F76" i="27"/>
  <c r="D72" i="27"/>
  <c r="F72" i="27" s="1"/>
  <c r="D71" i="27"/>
  <c r="F71" i="27" s="1"/>
  <c r="D60" i="27"/>
  <c r="F60" i="27" s="1"/>
  <c r="D69" i="27"/>
  <c r="D68" i="27"/>
  <c r="D65" i="27"/>
  <c r="F65" i="27" s="1"/>
  <c r="D66" i="27"/>
  <c r="F66" i="27" s="1"/>
  <c r="D63" i="27"/>
  <c r="D62" i="27"/>
  <c r="D59" i="27"/>
  <c r="D57" i="27"/>
  <c r="F57" i="27" s="1"/>
  <c r="D44" i="27"/>
  <c r="F44" i="27"/>
  <c r="D43" i="27"/>
  <c r="F43" i="27"/>
  <c r="F39" i="27"/>
  <c r="D94" i="27"/>
  <c r="F94" i="27" s="1"/>
  <c r="D45" i="27"/>
  <c r="F45" i="27" s="1"/>
  <c r="D40" i="27"/>
  <c r="D41" i="27" s="1"/>
  <c r="D37" i="27"/>
  <c r="F37" i="27" s="1"/>
  <c r="F207" i="27"/>
  <c r="F205" i="27"/>
  <c r="F199" i="27"/>
  <c r="F134" i="27"/>
  <c r="F192" i="27"/>
  <c r="F179" i="27"/>
  <c r="F138" i="27"/>
  <c r="F137" i="27"/>
  <c r="F136" i="27"/>
  <c r="F132" i="27"/>
  <c r="F131" i="27"/>
  <c r="F130" i="27"/>
  <c r="D124" i="27"/>
  <c r="F124" i="27"/>
  <c r="F123" i="27"/>
  <c r="F122" i="27"/>
  <c r="F121" i="27"/>
  <c r="F120" i="27"/>
  <c r="D118" i="27"/>
  <c r="F118" i="27"/>
  <c r="F117" i="27"/>
  <c r="F116" i="27"/>
  <c r="F89" i="27"/>
  <c r="F88" i="27"/>
  <c r="F86" i="27"/>
  <c r="F85" i="27"/>
  <c r="F83" i="27"/>
  <c r="F81" i="27"/>
  <c r="F79" i="27"/>
  <c r="F78" i="27"/>
  <c r="F69" i="27"/>
  <c r="F68" i="27"/>
  <c r="F63" i="27"/>
  <c r="F62" i="27"/>
  <c r="F59" i="27"/>
  <c r="F29" i="27"/>
  <c r="F28" i="27"/>
  <c r="F27" i="27"/>
  <c r="D49" i="26"/>
  <c r="D44" i="26"/>
  <c r="D45" i="26" s="1"/>
  <c r="F45" i="26" s="1"/>
  <c r="F49" i="26"/>
  <c r="D47" i="26"/>
  <c r="D46" i="26"/>
  <c r="F46" i="26" s="1"/>
  <c r="D40" i="26"/>
  <c r="F40" i="26" s="1"/>
  <c r="D39" i="26"/>
  <c r="F39" i="26"/>
  <c r="D38" i="26"/>
  <c r="F38" i="26" s="1"/>
  <c r="D36" i="26"/>
  <c r="F36" i="26"/>
  <c r="D35" i="26"/>
  <c r="F35" i="26" s="1"/>
  <c r="D33" i="26"/>
  <c r="F33" i="26"/>
  <c r="D31" i="26"/>
  <c r="D42" i="26" s="1"/>
  <c r="F42" i="26" s="1"/>
  <c r="D27" i="26"/>
  <c r="F27" i="26" s="1"/>
  <c r="D96" i="26"/>
  <c r="F96" i="26"/>
  <c r="D29" i="26"/>
  <c r="F29" i="26"/>
  <c r="D18" i="26"/>
  <c r="F18" i="26"/>
  <c r="F16" i="26"/>
  <c r="F17" i="26"/>
  <c r="F99" i="26"/>
  <c r="F98" i="26"/>
  <c r="F97" i="26"/>
  <c r="F93" i="26"/>
  <c r="F84" i="26"/>
  <c r="F82" i="26"/>
  <c r="F80" i="26"/>
  <c r="F78" i="26"/>
  <c r="F76" i="26"/>
  <c r="F72" i="26"/>
  <c r="F70" i="26"/>
  <c r="F68" i="26"/>
  <c r="F66" i="26"/>
  <c r="F64" i="26"/>
  <c r="F61" i="26"/>
  <c r="F37" i="26"/>
  <c r="F15" i="26"/>
  <c r="F14" i="26"/>
  <c r="F13" i="26"/>
  <c r="D47" i="25"/>
  <c r="D50" i="25" s="1"/>
  <c r="F50" i="25" s="1"/>
  <c r="D42" i="25"/>
  <c r="D41" i="25"/>
  <c r="F41" i="25" s="1"/>
  <c r="D37" i="25"/>
  <c r="F37" i="25" s="1"/>
  <c r="D36" i="25"/>
  <c r="F36" i="25" s="1"/>
  <c r="D33" i="25"/>
  <c r="D44" i="25" s="1"/>
  <c r="F44" i="25" s="1"/>
  <c r="D31" i="25"/>
  <c r="F45" i="25" s="1"/>
  <c r="D29" i="25"/>
  <c r="F29" i="25" s="1"/>
  <c r="D27" i="25"/>
  <c r="F27" i="25" s="1"/>
  <c r="D18" i="25"/>
  <c r="F18" i="25" s="1"/>
  <c r="D97" i="23"/>
  <c r="D98" i="23"/>
  <c r="F98" i="23" s="1"/>
  <c r="F31" i="26"/>
  <c r="F44" i="26"/>
  <c r="F47" i="26"/>
  <c r="F97" i="23"/>
  <c r="D49" i="25"/>
  <c r="F49" i="25" s="1"/>
  <c r="D43" i="25"/>
  <c r="F43" i="25"/>
  <c r="F38" i="25"/>
  <c r="F34" i="25"/>
  <c r="F17" i="25"/>
  <c r="F16" i="25"/>
  <c r="F15" i="25"/>
  <c r="F14" i="25"/>
  <c r="F13" i="25"/>
  <c r="D86" i="23"/>
  <c r="F86" i="23" s="1"/>
  <c r="F72" i="23"/>
  <c r="F82" i="23"/>
  <c r="F68" i="23"/>
  <c r="F66" i="23"/>
  <c r="D50" i="23"/>
  <c r="D45" i="23"/>
  <c r="D47" i="23" s="1"/>
  <c r="F47" i="23" s="1"/>
  <c r="D41" i="23"/>
  <c r="F41" i="23" s="1"/>
  <c r="D37" i="23"/>
  <c r="F37" i="23" s="1"/>
  <c r="D40" i="23"/>
  <c r="D39" i="23"/>
  <c r="D36" i="23"/>
  <c r="F36" i="23"/>
  <c r="D34" i="23"/>
  <c r="F34" i="23" s="1"/>
  <c r="D32" i="23"/>
  <c r="D30" i="23"/>
  <c r="D28" i="23"/>
  <c r="F28" i="23" s="1"/>
  <c r="D27" i="23"/>
  <c r="D51" i="23" s="1"/>
  <c r="D18" i="23"/>
  <c r="F18" i="23" s="1"/>
  <c r="F17" i="23"/>
  <c r="F16" i="23"/>
  <c r="F42" i="25"/>
  <c r="F47" i="25"/>
  <c r="D48" i="25"/>
  <c r="F48" i="25"/>
  <c r="D48" i="23"/>
  <c r="F48" i="23" s="1"/>
  <c r="F45" i="23"/>
  <c r="D46" i="23"/>
  <c r="F46" i="23" s="1"/>
  <c r="F30" i="23"/>
  <c r="F95" i="23"/>
  <c r="F3" i="22"/>
  <c r="F84" i="23"/>
  <c r="F80" i="23"/>
  <c r="F78" i="23"/>
  <c r="F76" i="23"/>
  <c r="F74" i="23"/>
  <c r="F70" i="23"/>
  <c r="F63" i="23"/>
  <c r="F50" i="23"/>
  <c r="D42" i="23"/>
  <c r="F42" i="23" s="1"/>
  <c r="F40" i="23"/>
  <c r="F39" i="23"/>
  <c r="F32" i="23"/>
  <c r="F27" i="23"/>
  <c r="F38" i="23"/>
  <c r="F88" i="23"/>
  <c r="F14" i="23"/>
  <c r="F89" i="23"/>
  <c r="F87" i="23"/>
  <c r="F15" i="23"/>
  <c r="F13" i="23"/>
  <c r="F5" i="22"/>
  <c r="F4" i="22"/>
  <c r="D42" i="27" l="1"/>
  <c r="F42" i="27" s="1"/>
  <c r="F41" i="27"/>
  <c r="D43" i="23"/>
  <c r="F43" i="23" s="1"/>
  <c r="F73" i="29"/>
  <c r="F122" i="29" s="1"/>
  <c r="D41" i="26"/>
  <c r="F41" i="26" s="1"/>
  <c r="F51" i="26" s="1"/>
  <c r="F5" i="26" s="1"/>
  <c r="D93" i="27"/>
  <c r="F93" i="27" s="1"/>
  <c r="D109" i="26"/>
  <c r="F109" i="26" s="1"/>
  <c r="F33" i="25"/>
  <c r="F45" i="29"/>
  <c r="F121" i="29" s="1"/>
  <c r="F90" i="29"/>
  <c r="F124" i="29" s="1"/>
  <c r="F82" i="29"/>
  <c r="F123" i="29" s="1"/>
  <c r="F31" i="25"/>
  <c r="F52" i="25" s="1"/>
  <c r="F5" i="25" s="1"/>
  <c r="F40" i="27"/>
  <c r="F47" i="27" s="1"/>
  <c r="F6" i="27" s="1"/>
  <c r="D92" i="27"/>
  <c r="F92" i="27" s="1"/>
  <c r="F96" i="27" s="1"/>
  <c r="F7" i="27" s="1"/>
  <c r="F116" i="29"/>
  <c r="F125" i="29" s="1"/>
  <c r="E13" i="28"/>
  <c r="F13" i="28" s="1"/>
  <c r="F15" i="28" s="1"/>
  <c r="F63" i="28" s="1"/>
  <c r="F19" i="24"/>
  <c r="E12" i="20" s="1"/>
  <c r="F260" i="27"/>
  <c r="F18" i="27" s="1"/>
  <c r="F209" i="27"/>
  <c r="F16" i="27" s="1"/>
  <c r="F201" i="27"/>
  <c r="F15" i="27" s="1"/>
  <c r="F194" i="27"/>
  <c r="F14" i="27" s="1"/>
  <c r="F181" i="27"/>
  <c r="F13" i="27" s="1"/>
  <c r="F174" i="27"/>
  <c r="F12" i="27" s="1"/>
  <c r="F146" i="27"/>
  <c r="F10" i="27" s="1"/>
  <c r="F126" i="27"/>
  <c r="F9" i="27" s="1"/>
  <c r="F113" i="26"/>
  <c r="F7" i="26" s="1"/>
  <c r="F101" i="26"/>
  <c r="F6" i="26" s="1"/>
  <c r="F20" i="26"/>
  <c r="F4" i="26" s="1"/>
  <c r="F51" i="23"/>
  <c r="F54" i="23" s="1"/>
  <c r="F5" i="23" s="1"/>
  <c r="D52" i="23"/>
  <c r="F52" i="23" s="1"/>
  <c r="D99" i="23"/>
  <c r="F99" i="23" s="1"/>
  <c r="F102" i="23" s="1"/>
  <c r="F7" i="23" s="1"/>
  <c r="F91" i="23"/>
  <c r="F6" i="23" s="1"/>
  <c r="F20" i="23"/>
  <c r="F4" i="23" s="1"/>
  <c r="F7" i="22"/>
  <c r="E5" i="20" s="1"/>
  <c r="F36" i="28"/>
  <c r="F65" i="28" s="1"/>
  <c r="F59" i="28"/>
  <c r="F67" i="28" s="1"/>
  <c r="F50" i="28"/>
  <c r="F66" i="28" s="1"/>
  <c r="E26" i="28"/>
  <c r="F26" i="28" s="1"/>
  <c r="E30" i="29"/>
  <c r="F30" i="29" s="1"/>
  <c r="F32" i="29" s="1"/>
  <c r="F120" i="29" s="1"/>
  <c r="F105" i="27"/>
  <c r="D106" i="27"/>
  <c r="F106" i="27" s="1"/>
  <c r="F112" i="27" s="1"/>
  <c r="F31" i="27"/>
  <c r="F5" i="27" s="1"/>
  <c r="F134" i="25"/>
  <c r="F6" i="25" s="1"/>
  <c r="F20" i="25"/>
  <c r="F4" i="25" s="1"/>
  <c r="D141" i="25"/>
  <c r="F126" i="29" l="1"/>
  <c r="F132" i="29" s="1"/>
  <c r="E10" i="20" s="1"/>
  <c r="F8" i="27"/>
  <c r="F20" i="27" s="1"/>
  <c r="E9" i="20" s="1"/>
  <c r="F8" i="26"/>
  <c r="E8" i="20" s="1"/>
  <c r="F8" i="23"/>
  <c r="E6" i="20" s="1"/>
  <c r="F28" i="28"/>
  <c r="F64" i="28" s="1"/>
  <c r="D142" i="25"/>
  <c r="F142" i="25" s="1"/>
  <c r="F141" i="25"/>
  <c r="F68" i="28" l="1"/>
  <c r="F75" i="28" s="1"/>
  <c r="E11" i="20" s="1"/>
  <c r="E13" i="20" s="1"/>
  <c r="F146" i="25"/>
  <c r="F7" i="25" s="1"/>
  <c r="F8" i="25" s="1"/>
  <c r="E7" i="20" s="1"/>
  <c r="E15" i="20" l="1"/>
  <c r="E16" i="20" s="1"/>
  <c r="E17" i="20" s="1"/>
</calcChain>
</file>

<file path=xl/sharedStrings.xml><?xml version="1.0" encoding="utf-8"?>
<sst xmlns="http://schemas.openxmlformats.org/spreadsheetml/2006/main" count="1418" uniqueCount="578">
  <si>
    <t>Zap. št</t>
  </si>
  <si>
    <t>POSTAVKA</t>
  </si>
  <si>
    <t>Enota</t>
  </si>
  <si>
    <t>Količina</t>
  </si>
  <si>
    <t>Cena na enoto</t>
  </si>
  <si>
    <t>Cena skupaj</t>
  </si>
  <si>
    <t>kom</t>
  </si>
  <si>
    <t>kompl.</t>
  </si>
  <si>
    <t>m</t>
  </si>
  <si>
    <t>OSTALA DELA SKUPAJ:</t>
  </si>
  <si>
    <t>ZEMELJSKA DELA SKUPAJ:</t>
  </si>
  <si>
    <t>PREDDELA SKUPAJ:</t>
  </si>
  <si>
    <t>REKAPITULACIJA</t>
  </si>
  <si>
    <t>22 % DDV</t>
  </si>
  <si>
    <t>ur</t>
  </si>
  <si>
    <t>OPOMBA: Za vse stalne in začasne deponije materiala odgovarja izvajalec sam. V ceni za enoto je potrebno upoštevati strošek stalne oziroma začasne deponije. Deponiranje mora biti urejeno v skladu z veljavno zakonodajo.</t>
  </si>
  <si>
    <t xml:space="preserve">OPOMBA: V popisih ali grafičnih prilogah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</si>
  <si>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OPOMBA: V enotnih cenah je vedno  potrebno zajeti dobavo, izdelavo, montažo in ves vezni ter pritrdilni material za navedeno postavko, četudi tekst postavke eksplicitno ne navaja tega.</t>
  </si>
  <si>
    <t>Nabava in vgraditev zaščitnih cevi alkaten d110 (TT, elektro kabli) z obbetoniranjem C12/15 l=3.00 m za izvedbo križanja, vključno z vsemi potrebnimi deli in materialom.</t>
  </si>
  <si>
    <t>OPOMBA: Za vse postavke, ki zajemajo izkop velja, da je potrebno v ceni za enoto izkopa vkalkulirati tudi strošek črpanja talne vode.</t>
  </si>
  <si>
    <t>SKUPAJ z DDV:</t>
  </si>
  <si>
    <t>Postavitev in kasnejša odstranitev gradbenih profilov in nivelacija vzdolžnih padcev.</t>
  </si>
  <si>
    <t xml:space="preserve">ur </t>
  </si>
  <si>
    <t>I./</t>
  </si>
  <si>
    <t>Nadzor geologa nad gradnjo ter izdelava poročila s strani geologa.</t>
  </si>
  <si>
    <t>Ročna izravnava ter utrjevanje dna jarka s točnostjo +/- 3 cm po celotni širini jarka v predvidenem nagibu.</t>
  </si>
  <si>
    <t>Izdelava meritev zbitosti zasipa z izdelavo končnega poročila s strani pooblaščene organizacije.</t>
  </si>
  <si>
    <t>OPOMBA: Za vse postavke, ki zajemajo material velja, da je potrebno v ceni za enoto vkalkulirati nabavno ceno, prevoz, razkladanje, prenos do mesta vgraditve ter vgrajevanje ali polaganje.</t>
  </si>
  <si>
    <t>1</t>
  </si>
  <si>
    <t>2</t>
  </si>
  <si>
    <t>3</t>
  </si>
  <si>
    <t>globina 0-2 m</t>
  </si>
  <si>
    <t>Rušenje betonskih in AB konstrukcij z nalaganjem in odvozom na odlagališče gradbenih odpadkov vključno s stroški deponiranja.</t>
  </si>
  <si>
    <t>Projektantski nadzor in usklajevanje projekta z dejansko ugotovljenim stanjem na terenu.</t>
  </si>
  <si>
    <t>kos</t>
  </si>
  <si>
    <t>OPOMBA: Nepredvidena dela naročita naročnik in nadzorni organ. Izvajalec je dolžan sporočiti ceno za enoto izdelka pred izvedbo del. Brez soglasja naročnika in nadzora se nepredvidenih del ne sme izvesti!</t>
  </si>
  <si>
    <t xml:space="preserve">   </t>
  </si>
  <si>
    <t>MONTAŽNA in GRADBENA DELA SKUPAJ:</t>
  </si>
  <si>
    <t>SKUPAJ brez DDV:</t>
  </si>
  <si>
    <t>OPOMBA: Vsi izkopi se obračunavajo v raščenem stanju, zasipi pa v vgrajenem! Pri izkopih obvezno ločevati gramozne (nekoherentne) materiale od zemlje in glinenih (koherentnih materialov).</t>
  </si>
  <si>
    <t>OPOMBA: Za vse postavke, ki zajemajo material velja, da je potrebno v ceni za enoto vkalkulirati nabavno ceno, nakladanje, prevoz, razkladanje, prenos do mesta vgraditve ter vgrajevanje ali polaganje, antikorozijsko zaščito vseh fazonov in armatur, ves drobni montažni material (vijaki, podložke, matice...) ter tesnila!</t>
  </si>
  <si>
    <t>OPOMBA: Pri prirobničnih spojih je potrebno uporabljati ojačana prirobnična tesnila, ki imajo vulkaniziran jekleni obroč in profilirani notranji rob kot npr. KLINGER. Pri prirobničnih spojih obvezno uporabljati samo INOX vijake.</t>
  </si>
  <si>
    <t>OPOMBA: Pri rezanju duktilnih cevi, je potrebno rez in cev pri rezu pobarvati z original barvo, ki ji priloži proizvajalec.</t>
  </si>
  <si>
    <t>Spiranje in dezinfekcija cevovoda po končani gradnji, z odvzemom vzorcev vode, analizami (Escherichia coli, Koliformne bakterije, Enterokoki, skupno število mikroorganizmov pri 22°C in 37°C) ter strokovnim mnenjem; skladno s standardom SIST EN 805:2000, vključno z izdelavo zapisnika. Preiskava vode mora biti opravljena v akreditiranem laboratoriju skladno s pravilnikom o pitni vodi.</t>
  </si>
  <si>
    <t>Nabava in postavitev tipskih označevalnih tablic cevovoda po zahtevah upravljalca vodovoda, vključno s temeljem in drogom. Mesta se določijo v soglasju z lastniki zemljišč.</t>
  </si>
  <si>
    <t xml:space="preserve">Nabava in vgraditev betona C16/20 za obbetoniranje lokov, odcepov in podstavkov za armaturo </t>
  </si>
  <si>
    <r>
      <t>m</t>
    </r>
    <r>
      <rPr>
        <vertAlign val="superscript"/>
        <sz val="10"/>
        <rFont val="Arial"/>
        <family val="2"/>
      </rPr>
      <t>3</t>
    </r>
  </si>
  <si>
    <t>Kompletna nabava in montaža fazonov, zasunov na cevovodu min PN 16 z vsemi potrebnimi tesnili in drobnim materialom:</t>
  </si>
  <si>
    <t>OPOMBA: Fazonski kosi z obojkami morajo imeti dvojno obojko, kjer notranji del obojke služi za tesnenje, zunanji del pa za varovanje z zatiči ali varovalno objemko v primeru rezanja cevi. Vsi fazonski kosi morajo biti skladni z zahtevami standarda SIST EN545:2011</t>
  </si>
  <si>
    <t>kpl.</t>
  </si>
  <si>
    <t>Montažna dela za izvedbo prevezave vodovoda (praznenje cevovoda, rezanje cevi, črpanje vode iz gradbene jame, polnjenje cevovoda).</t>
  </si>
  <si>
    <t xml:space="preserve">Izdelava elaborata in pridobivanje dovoljenj za zaporo ceste, ureditev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t>
  </si>
  <si>
    <t>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t>
  </si>
  <si>
    <t xml:space="preserve">Preverba podatkov, detekcija, odkrivanje ter trasna in višinska zakoličba vseh komunalnih in energetskih vodov ter oznaka križanj na predvideni dolžini izgradnje, vključno s stroški nadzora pri prečkanju komunalnih vodov. </t>
  </si>
  <si>
    <t>PRIPRAVLJALNA DELA SKUPAJ:</t>
  </si>
  <si>
    <t>VODOVOD - VOD 1</t>
  </si>
  <si>
    <t>I./  PRIPRAVLJALNA DELA</t>
  </si>
  <si>
    <t>kd</t>
  </si>
  <si>
    <t xml:space="preserve">II. </t>
  </si>
  <si>
    <t>III.</t>
  </si>
  <si>
    <t>Iso spojka dvojna d32</t>
  </si>
  <si>
    <t>vgrad. garnitura tip H DN 6/4 h=0,8-1,20</t>
  </si>
  <si>
    <t>podložna plošča Uni TIP 204</t>
  </si>
  <si>
    <t xml:space="preserve">skupaj </t>
  </si>
  <si>
    <t>OSTALA DELA</t>
  </si>
  <si>
    <t>Nabava in vgraditev geotekstila 200 gr/m2</t>
  </si>
  <si>
    <r>
      <t>m</t>
    </r>
    <r>
      <rPr>
        <vertAlign val="superscript"/>
        <sz val="10"/>
        <rFont val="Arial"/>
        <family val="2"/>
      </rPr>
      <t>2</t>
    </r>
  </si>
  <si>
    <t>I.</t>
  </si>
  <si>
    <t>II.</t>
  </si>
  <si>
    <t>PRIPRAVLJALNA DELA</t>
  </si>
  <si>
    <t>globina 2-4 m</t>
  </si>
  <si>
    <t>Odriv humusa v debelini 20 cm z nalaganjem in odvozom na gradbiščno deponijo za kasnejšo uporabo</t>
  </si>
  <si>
    <t>Zavarovanje in križanje trase kanalizacije z obstoječimi komunalnimi vodi. V ceni za enoto naj izvajalec predvidi ročni izkop pri odkrivanju voda.</t>
  </si>
  <si>
    <t>Strojni zasip jarka z izkopanim materialom  z izločevanjem kamenja nad fi 10 cm oz. po navodilih nadzora, s komprimacijo v plasteh do predpisane zbitosti 95% asfaltne površine 92% zelene površine (po SPP). Upoštevati nakladanje in dovoz iz lokalne deponije.</t>
  </si>
  <si>
    <t>Humusiranje s predhodno izkopanim humusom z dovozom iz gradbiščne deponije</t>
  </si>
  <si>
    <t>Planiranje humusiranih povšin in zatravitev s travnim semenom</t>
  </si>
  <si>
    <t>Nabava in vgraditev vodovodnih cevi:                   Duktilna cev iz nodularne litine po standardu EN545 /ISO 2531;zunaj vroče cinkana 200g/m2 in zaščitena s polyuretanom ali zaščitena z 400 g/m2 zlitine ZN+AL (razmerje 85-15% in modrim epoksijem, z notranjo cementno oblogo, s tesnilom, 100 % kalibrirane cevi, sidrni spoj</t>
  </si>
  <si>
    <t xml:space="preserve">d32 x 3,0 </t>
  </si>
  <si>
    <t>T KOS DN80/DN50</t>
  </si>
  <si>
    <t>MMK KOS 22° DN 80 VRS</t>
  </si>
  <si>
    <t>MMK KOS 11° DN 80 VRS</t>
  </si>
  <si>
    <t>MMK KOS 45° DN 80 VRS</t>
  </si>
  <si>
    <t>F KOS DN 80 VRS</t>
  </si>
  <si>
    <t>FFK KOS 30° DN 80</t>
  </si>
  <si>
    <t>navrtni zasun za NL DN 80  ZAK 34</t>
  </si>
  <si>
    <t>streme vulkanizirano DN 80 TIP 310</t>
  </si>
  <si>
    <t>Nalaganje in odvoz odvečnega materiala na stalno deponijo vključno s stroški deponiranja.                      200,08*1,25</t>
  </si>
  <si>
    <t>VMESNI KOS DN80 VRS</t>
  </si>
  <si>
    <t xml:space="preserve">REKAPITULACIJA </t>
  </si>
  <si>
    <t>A./ Preddela</t>
  </si>
  <si>
    <t>B./ Zemeljska dela</t>
  </si>
  <si>
    <t>C./ Montažna in gradbena dela</t>
  </si>
  <si>
    <t>D./ Ostala dela</t>
  </si>
  <si>
    <t>A./  PREDDELA</t>
  </si>
  <si>
    <t>A./</t>
  </si>
  <si>
    <t>B./ ZEMELJSKA DELA</t>
  </si>
  <si>
    <t>B./</t>
  </si>
  <si>
    <t>C./ MONTAŽNA in GRADBENA DELA</t>
  </si>
  <si>
    <t>C./</t>
  </si>
  <si>
    <t>D./ OSTALA DELA</t>
  </si>
  <si>
    <t>D./</t>
  </si>
  <si>
    <t xml:space="preserve">Dobava in polaganje opozorilnega traku "VODOVOD" 30 cm nad temenom kanala; </t>
  </si>
  <si>
    <t>Izkop in odvoz obstoječega tampona do deb. 30 cm na začasno deponijo - material predviden za zasip</t>
  </si>
  <si>
    <r>
      <t>m</t>
    </r>
    <r>
      <rPr>
        <vertAlign val="superscript"/>
        <sz val="10"/>
        <rFont val="Arial"/>
        <family val="2"/>
        <charset val="238"/>
      </rPr>
      <t>3</t>
    </r>
  </si>
  <si>
    <t>globina 0-1 m</t>
  </si>
  <si>
    <t>Postavitev in zavarovanje zakoličbene osi trase vodovoda</t>
  </si>
  <si>
    <t>Strojno rezanje asfalta in tesnjenje stikov s tesnilnim kitom za stičenje (npr. Masflex ali ekvivalent) pred asfaltiranjem d=6-10 cm</t>
  </si>
  <si>
    <t>Porušitev in odstranitev asfaltne plasti v debelini do 10 cm</t>
  </si>
  <si>
    <r>
      <t>m</t>
    </r>
    <r>
      <rPr>
        <vertAlign val="superscript"/>
        <sz val="10"/>
        <rFont val="Arial"/>
        <family val="2"/>
        <charset val="238"/>
      </rPr>
      <t>2</t>
    </r>
  </si>
  <si>
    <t>Nalaganje in odvoz materiala iz rušitve na komunalno deponijo vključno stroški deponiranja</t>
  </si>
  <si>
    <t>5</t>
  </si>
  <si>
    <t>6</t>
  </si>
  <si>
    <r>
      <t xml:space="preserve">Izkop jarka v zemljini </t>
    </r>
    <r>
      <rPr>
        <sz val="10"/>
        <rFont val="Arial"/>
        <family val="2"/>
        <charset val="238"/>
      </rPr>
      <t xml:space="preserve">4. ktg (90% strojno, 10 % ročno), široki z nalaganjem na vozilo ter odvozom na gradbiščno deponijo.          </t>
    </r>
  </si>
  <si>
    <r>
      <t>Izkop jarka v zemljini 3</t>
    </r>
    <r>
      <rPr>
        <sz val="10"/>
        <rFont val="Arial"/>
        <family val="2"/>
        <charset val="238"/>
      </rPr>
      <t xml:space="preserve">. ktg (90% strojno, 10 % ročno), široki z nalaganjem na vozilo ter odvozom na gradbiščno deponijo.          </t>
    </r>
  </si>
  <si>
    <t>Široki izkop zemljine 3. ktg (90% strojno, 10 % ročno) z nalaganjem in odvozom na gradbiščno deponijo (izkop do predvidenega planuma ceste)</t>
  </si>
  <si>
    <r>
      <t>Izkop jarka v zemljini 5</t>
    </r>
    <r>
      <rPr>
        <sz val="10"/>
        <rFont val="Arial"/>
        <family val="2"/>
        <charset val="238"/>
      </rPr>
      <t xml:space="preserve">. ktg (90% strojno, 10 % ročno), široki z nalaganjem na vozilo ter odvozom na gradbiščno deponijo.          </t>
    </r>
  </si>
  <si>
    <t>Javna pot</t>
  </si>
  <si>
    <t xml:space="preserve">Valjanje in planiranje planuma ceste </t>
  </si>
  <si>
    <t>Nabava,transport in vgraditev zmrzlinsko odpornega kamnitega materiala do fi 100 mm v debelini 40 cm z uvaljanem za izvedbo spodnjega ustroja.</t>
  </si>
  <si>
    <t>Nabava, transport in vgraditev tampona I (TP 32) v debelini 20 cm z uvaljanjem Ev2&gt;= 100 Mpa za izvedbo zgornjega ustroja.ter fina priprava za asfaltiranje</t>
  </si>
  <si>
    <t>Kolovoz</t>
  </si>
  <si>
    <t>Nabava, transport in vgraditev tampona I (TP 32) z uvaljanjem Ev2&gt;= 100 Mpa - makadamska cesta, v debelini 30 cm.</t>
  </si>
  <si>
    <t>NL DN 80 C40 spoj VRS ali enakovreden</t>
  </si>
  <si>
    <t>MJ DN 100 E</t>
  </si>
  <si>
    <t>FFR DN 80/DN 100</t>
  </si>
  <si>
    <t>EU KOS DN 80 VRS</t>
  </si>
  <si>
    <t>MMK KOS 30° DN 80 VRS</t>
  </si>
  <si>
    <t>VODOVOD - VOD 2</t>
  </si>
  <si>
    <t>VODOVOD - VOD 3</t>
  </si>
  <si>
    <t>VODOHRAN</t>
  </si>
  <si>
    <t>IV.</t>
  </si>
  <si>
    <t>V.</t>
  </si>
  <si>
    <t>VI.</t>
  </si>
  <si>
    <t>Objekt: VODOVOD BRDE</t>
  </si>
  <si>
    <t xml:space="preserve">III. </t>
  </si>
  <si>
    <t>Nalaganje in odvoz odvečnega materiala na stalno deponijo vključno s stroški deponiranja.                      397,2*1,25</t>
  </si>
  <si>
    <t>d63 x 5.8</t>
  </si>
  <si>
    <t>KONČNIK S PRIROBNICO d63/DN 50 SDR11</t>
  </si>
  <si>
    <t>FFR DN 50/DN 80</t>
  </si>
  <si>
    <t>ELEKTROVARILNA OBOJKA PE100 d63 SDR11</t>
  </si>
  <si>
    <t>T KOS DN50/DN50</t>
  </si>
  <si>
    <t>QN KOS DN 50</t>
  </si>
  <si>
    <t>FF KOS DN 50, L=300mm</t>
  </si>
  <si>
    <t>X KOS DN 50/1"</t>
  </si>
  <si>
    <t>PODZEMNI HIDRANT DN 50 S CESTNO KAPO</t>
  </si>
  <si>
    <t>ELEKTROVARILNO KOLENO 45° PE100 d63 SDR11</t>
  </si>
  <si>
    <t>MMA DN 80/DN 80 VRS</t>
  </si>
  <si>
    <t>navrtni zasun za PEd63  ZAK 34</t>
  </si>
  <si>
    <t>koleno vrtljivo ZAK 34 (PE dA32)</t>
  </si>
  <si>
    <t xml:space="preserve">IV. </t>
  </si>
  <si>
    <t>Nalaganje in odvoz odvečnega materiala na stalno deponijo vključno s stroški deponiranja.                      77,82*1,25</t>
  </si>
  <si>
    <t>Javna pot-asfalt</t>
  </si>
  <si>
    <t>4</t>
  </si>
  <si>
    <t>VIII.</t>
  </si>
  <si>
    <t>VII.</t>
  </si>
  <si>
    <t>ELEKTRO OPREMA VODOHRANA</t>
  </si>
  <si>
    <t>NN ELEKTRO PRIKLJUČEK VODOHRANA</t>
  </si>
  <si>
    <t xml:space="preserve">V. </t>
  </si>
  <si>
    <t>VODOVOHRAN BRDE</t>
  </si>
  <si>
    <t>KLJUČAVNIČARSKA DELA</t>
  </si>
  <si>
    <t>KLEPARSKA DELA</t>
  </si>
  <si>
    <t>FASADERSKA DELA</t>
  </si>
  <si>
    <t>PVC IZDELKI</t>
  </si>
  <si>
    <t>PREDDELA</t>
  </si>
  <si>
    <t>BETONSKA DELA IN OPAŽI</t>
  </si>
  <si>
    <t xml:space="preserve">ZIDARSKA DELA </t>
  </si>
  <si>
    <t>KANALIZACIJA</t>
  </si>
  <si>
    <t xml:space="preserve">ZUNANJA UREDITEV </t>
  </si>
  <si>
    <t>KERAMIČARSKA DELA</t>
  </si>
  <si>
    <t>Postavitev gradbenih profilov z označbo višin</t>
  </si>
  <si>
    <t>A./ Gradbena dela</t>
  </si>
  <si>
    <t>B./ Obrtniška dela</t>
  </si>
  <si>
    <t>Organizacija, prijava in zavarovanje gradbišča skladno z zakonodajo</t>
  </si>
  <si>
    <t>kpl</t>
  </si>
  <si>
    <t xml:space="preserve">Geodetska zakoličba objekta </t>
  </si>
  <si>
    <t>PREDDELA SKUPAJ</t>
  </si>
  <si>
    <t>OPOMBA: Kategorije zemljin skladno Kategorizacija izkopov v zemljinah in kamninah (RSI -PGV.05.100:2023)</t>
  </si>
  <si>
    <t>Planiranje dna gradbene jame</t>
  </si>
  <si>
    <t>Nabava in vgraditev geotekstila natezna trdnost nad 16 do 18 kN/m2</t>
  </si>
  <si>
    <t>Vodna in armaturna celica</t>
  </si>
  <si>
    <t>Dobava in montaža opaža za izdelava odprtin za kasnejšo vgradnjo cevovodov</t>
  </si>
  <si>
    <r>
      <t>Dobava in izvedba vodotesnih delovnih stikov po detajlu</t>
    </r>
    <r>
      <rPr>
        <b/>
        <sz val="10"/>
        <rFont val="Arial"/>
        <family val="2"/>
      </rPr>
      <t xml:space="preserve"> D-2</t>
    </r>
    <r>
      <rPr>
        <sz val="10"/>
        <rFont val="Arial"/>
        <family val="2"/>
      </rPr>
      <t xml:space="preserve"> z ekspanzijskim tesnilnim trakom kot npr, Sika Swell P</t>
    </r>
  </si>
  <si>
    <t xml:space="preserve">Dobava, rezanje, ravnanje, vezanje in polaganje srednje komplicirane armature S 500B prereza nad 12 mm z vsemi pomožnimi deli in transporti </t>
  </si>
  <si>
    <t xml:space="preserve">Dobava, rezanje, vezanje in polaganje srednje komplicirane mrežne armature S 500B z vsemi pomožnimi deli in transporti </t>
  </si>
  <si>
    <t xml:space="preserve">BETONSKA DELA IN OPAŽI SKUPAJ </t>
  </si>
  <si>
    <t>opaž za vidni beton</t>
  </si>
  <si>
    <t>beton</t>
  </si>
  <si>
    <t>opaž</t>
  </si>
  <si>
    <t>podložni beton C16/20</t>
  </si>
  <si>
    <t>Izvedba finalnega čiščenja objekta po končanih delih</t>
  </si>
  <si>
    <t xml:space="preserve">Razna manjša zidarska dela pomoč obrtnikom </t>
  </si>
  <si>
    <t xml:space="preserve">ZIDARSKA DELA SKUPAJ </t>
  </si>
  <si>
    <t>Dobava in zasip drenaže s filterskim - drenažnim materialom, kompletno z vsemi pomožnimi deli in transporti (0,5m3/m1)</t>
  </si>
  <si>
    <t>Kompletna izdelava priključkov na betonske jaške s kronskim vrtanjem, vključno tesnilo</t>
  </si>
  <si>
    <t>Nabava in vgraditev peščene posteljice DN/10+10 cm z obsipom 30 cm nad cevjo</t>
  </si>
  <si>
    <t>Asfaltiranje cestišča v sestavi:</t>
  </si>
  <si>
    <t>6 cm AC 16 base B50/70 A4</t>
  </si>
  <si>
    <t>Dobava in vgraditev otirala za čevlje</t>
  </si>
  <si>
    <t>Dobava in vgraditev predpražnika kot. Npr ACO Vario Outdoor dim 60 x 40 cm v sestavi: talno korito s kovinskim okvirjem in kovinsko mrežo z odtokom v jašek</t>
  </si>
  <si>
    <t>SPLOŠNO:</t>
  </si>
  <si>
    <t>pri vseh pozicijah upoštevati tudi:</t>
  </si>
  <si>
    <t>-</t>
  </si>
  <si>
    <t>vse mere kontrolirati na gradbišču</t>
  </si>
  <si>
    <t>vsa pripravljalna in zaključna dela</t>
  </si>
  <si>
    <t>Vse mere vrat so zidarske mere, pred izdelavo preveriti dimenzije na licu mesta po izvedenih zidarskih delih. Izvajalec mora zaščititi vse INOX izdelke pred poškodami do predaje objekta uporabniku</t>
  </si>
  <si>
    <t xml:space="preserve"> </t>
  </si>
  <si>
    <t>Izdelava in motaža vstopne lestve iz nerjavečega jekla kvalitete AISI 304, vertikale 50 mm, prečke 25 mm kompletno s pritrdilnim materialom</t>
  </si>
  <si>
    <t xml:space="preserve">DN 100 L=2500 mm s kolenom </t>
  </si>
  <si>
    <t xml:space="preserve">Razna manjša nepredvidena ključavničarska dela (obračun po dejanskih količinah) </t>
  </si>
  <si>
    <t>KLJUČAVNIČARSKA DELA SKUPAJ</t>
  </si>
  <si>
    <t>KLEPARSKA DELA SKUPAJ</t>
  </si>
  <si>
    <t xml:space="preserve"> - tankoslojni zaključni sloj</t>
  </si>
  <si>
    <t>FASADERSKA DELA SKUPAJ</t>
  </si>
  <si>
    <t>Dobava in polaganje drenažne cevi kot npr. Stidren DD DN100 na betonsko posteljico in obbetoniranje z drenažnim betonom v deb. 25 cm, kompl. z izdelavo betonske posteljice in dobavo betona</t>
  </si>
  <si>
    <t>DN 100 - drenaža</t>
  </si>
  <si>
    <t>Nabava in vgraditev robnikov 15/25 v bet. temelj 12/15</t>
  </si>
  <si>
    <t>KANALIZACIJA SKUPAJ</t>
  </si>
  <si>
    <t>ZUNANJA UREDITEV SKUPAJ</t>
  </si>
  <si>
    <t>B./ OBRTNIŠKA DELA</t>
  </si>
  <si>
    <t>vsi kovinski izdelki morajo biti pred barvanjem očiščeni od rje in dvakrat minizirani razen, če ni drugače opisano</t>
  </si>
  <si>
    <t>ves potrebni vezni in pritrdilni ter siderni material, ki ni posebej zajet v opisu</t>
  </si>
  <si>
    <t>PVC IZDELKI SKUPAJ</t>
  </si>
  <si>
    <t xml:space="preserve"> KERAMIČARSKA DELA SKUPAJ</t>
  </si>
  <si>
    <t>Pri vseh postavkah upoštevati spojni in tesnilni material</t>
  </si>
  <si>
    <t>PRAZNOTOK, PRELIV</t>
  </si>
  <si>
    <t>EV ZASUN DN 80 PN 16</t>
  </si>
  <si>
    <t>INOX cev (L=700 mm) + prirobnica, vse DN 80 PN16</t>
  </si>
  <si>
    <t>INOX cev (L=850 mm) + 2x prirobnica, vse DN 80 PN16</t>
  </si>
  <si>
    <t xml:space="preserve"> DOTOK</t>
  </si>
  <si>
    <t>INOX cev (L=1300 mm) + 2x prirobnica, vse DN 80 PN16</t>
  </si>
  <si>
    <t>EV ZASUN DN 80 PN16</t>
  </si>
  <si>
    <t>NEPOVRATNI VENTIL DN 80 PN16</t>
  </si>
  <si>
    <t>SESALNI KOŠ DN 80</t>
  </si>
  <si>
    <t>PLOVNI VENTIL DN 80 PN16</t>
  </si>
  <si>
    <t xml:space="preserve"> PORABA</t>
  </si>
  <si>
    <t>INOX cev (L=700 mm) + 2x prirobnica DN 80 PN16</t>
  </si>
  <si>
    <t>INOX cev (L=350 mm) + 2x prirobnica, vse DN 50 PN16</t>
  </si>
  <si>
    <t>INOX cev (L=750 mm) + 2x prirobnica, vse DN 80 PN16</t>
  </si>
  <si>
    <t>SESALNI KOŠ DN 80 PN16</t>
  </si>
  <si>
    <t>INOX cev (L=1000 mm) + T kos + lok 90° + 2x prirobnica, vse DN 80 PN16</t>
  </si>
  <si>
    <t>INOX cev (L=1500 mm) + lok 90° + prelivni lijak + prirobnica, vse DN 80 PN 16</t>
  </si>
  <si>
    <t>1.1</t>
  </si>
  <si>
    <t>1.2</t>
  </si>
  <si>
    <t>1.3</t>
  </si>
  <si>
    <t>1.4</t>
  </si>
  <si>
    <t>1.5</t>
  </si>
  <si>
    <t>INOX cev (L=3050 mm) + T kos + 3x lok 90° + 3x prirobnica, vse DN 80 PN16</t>
  </si>
  <si>
    <t>INOX cev (L=3450 mm) + 2xlok 45° + prirobnica, vse DN 80 PN16</t>
  </si>
  <si>
    <t>2.1</t>
  </si>
  <si>
    <t>2.2</t>
  </si>
  <si>
    <t>2.3</t>
  </si>
  <si>
    <t>2.4</t>
  </si>
  <si>
    <t>2.5</t>
  </si>
  <si>
    <t>2.6</t>
  </si>
  <si>
    <t>2.7</t>
  </si>
  <si>
    <t>2.8</t>
  </si>
  <si>
    <t>INOX cev (L=150 mm) DN 50 + redukcija DN 50/DN 80 + prirobnica DN 50 + prirobnica DN 80, PN 16</t>
  </si>
  <si>
    <t xml:space="preserve">Navojna prirobnica DN 50 PN16 </t>
  </si>
  <si>
    <t>INOX ekscentrična redukcija DN 50/DN 80 + prirobnica DN 50 + prirobnica DN 80, PN 16</t>
  </si>
  <si>
    <t>3.1</t>
  </si>
  <si>
    <t>3.2</t>
  </si>
  <si>
    <t>3.3</t>
  </si>
  <si>
    <t>3.4</t>
  </si>
  <si>
    <t>3.5</t>
  </si>
  <si>
    <t>3.6</t>
  </si>
  <si>
    <t>3.7</t>
  </si>
  <si>
    <t>3.8</t>
  </si>
  <si>
    <t>3.9</t>
  </si>
  <si>
    <t>DROBNI MATERIAL IN OSTALA OPREMA</t>
  </si>
  <si>
    <t>INOX, matični vijaki z maticami in podložkami, tesnila, podpore in ostali drobni material</t>
  </si>
  <si>
    <t>C./ MONTAŽNA DELA - HIDROMEHANSKA OPREMA</t>
  </si>
  <si>
    <t>V ceni je zajeta nabava in vgradnja materiala ter vsa pomožna dela, prenosi in transporti</t>
  </si>
  <si>
    <t>MONTAŽNA DELA SKUPAJ</t>
  </si>
  <si>
    <t>C./ Montažna dela - Hidromehanska oprema</t>
  </si>
  <si>
    <t>7</t>
  </si>
  <si>
    <t>8</t>
  </si>
  <si>
    <t>ZEMELJSKA DELA</t>
  </si>
  <si>
    <t>A./ GRADBENA DELA</t>
  </si>
  <si>
    <t xml:space="preserve"> ZEMELJSKA DELA</t>
  </si>
  <si>
    <t>Nakladanje, dovoz (iz gradbiščne deponije) ter vgrajevanje nasutja ob objektu in nad objektom z izkopanim materialom, z utrjevanjem po plasteh do potrebne zbitosti kompletno z vsemi pomožnimi deli in transporti</t>
  </si>
  <si>
    <t>Izdelava in humusiranje brežin v deb. 15cm v naklonu 1:1.5 s predhodno odstranjenim humusom</t>
  </si>
  <si>
    <t xml:space="preserve">Uvaljanje humusa, grabljenje in zatravitev s travnim semenom </t>
  </si>
  <si>
    <t xml:space="preserve"> ZEMELJSKA DELA SKUPAJ </t>
  </si>
  <si>
    <t>Opomba: za vse opaže je potrebno v ceni zajeti postavitev opaža, razopaženje, mazanje in čiščenje opažev, vse potrebne transporte, pomožni in pritrdilni material ter vsa pomožna dela</t>
  </si>
  <si>
    <t>Dobava in vgrajevanje betona C 16/20 konst. v deb. 10cm v podložni beton pod AB talno ploščo s vsemi pomožnimi deli in transporti</t>
  </si>
  <si>
    <t xml:space="preserve">beton: </t>
  </si>
  <si>
    <t>Dobava in strojna vgradnja betona C 30/37 v AB stene armaturne celice d=0,25m., karak. betona C30/37, XC4, XD2, XA2, XF4, Cl-0,20, Dmax 16, S4, PV-II, dovoljen prodor vode do 30mm kompletno z vsemi pomožnimi deli in transporti.</t>
  </si>
  <si>
    <t xml:space="preserve">Nabava in vgraditev letev 25/25 mm v opaž, zaključek AB kril in atike </t>
  </si>
  <si>
    <t>Dobava in vgradnja naklonskih betonov C 30/37, karak. Betona XC4, XF3 ;S4, Cl-0,2 Dmax16 kompletno z vsemi pomožnimi deli in transporti. Upoštevati potreben vezni sloj stari novi beton</t>
  </si>
  <si>
    <t>Brušenje betonskih sten in stropov (upoštevano 30% površine )</t>
  </si>
  <si>
    <t xml:space="preserve">Izvedba preizkusa vodotesnosti in dezinfekcija vodne celice po 28 dneh z napolnitvijo z vodo in izdelavo zapisnika o izvedenenem preizkusu. </t>
  </si>
  <si>
    <t xml:space="preserve">Dobava, rezanje, ravnanje, vezanje in polaganje srednje komplicirane armature S500 B prereza do 12 mm z vsemi pomožnimi deli in transporti </t>
  </si>
  <si>
    <t xml:space="preserve">delo PK </t>
  </si>
  <si>
    <t>Planiranje in valjanje planuma spodnjega ustroja s točnostjo +/-3.00 cm (Ev2&gt;/=30MPa)</t>
  </si>
  <si>
    <t xml:space="preserve">kg </t>
  </si>
  <si>
    <t xml:space="preserve"> kg </t>
  </si>
  <si>
    <t xml:space="preserve">delo KV </t>
  </si>
  <si>
    <t xml:space="preserve"> - 5 cm toplotne izolacije iz ekspandiranega polistirena kot FRAGMAT EPS F-P 035 (0,035 W/mK, min. 10 cm), skladna s standardom SIST EN 13163, toplotna prevodnost skladna s SIST EN12667, lD= 0.032 W/mK ali boljše</t>
  </si>
  <si>
    <t xml:space="preserve">robni opaž, h=40cm </t>
  </si>
  <si>
    <t xml:space="preserve">nizkostenska obroba (armaturna celica spodaj) </t>
  </si>
  <si>
    <t xml:space="preserve">robni opaž </t>
  </si>
  <si>
    <t xml:space="preserve">beton </t>
  </si>
  <si>
    <t xml:space="preserve">Dobava in izdelava tankoslojne kontaktne fasade v sestavi: </t>
  </si>
  <si>
    <t xml:space="preserve">Dobava in polaganje gumbaste folije na AB krovno ploščo vodne celice in armaturne celice, zaščita pod coklom fasade z vsemi preddeli pomožnimi deli in transporti - zaščita hidroizolacije </t>
  </si>
  <si>
    <t>Dobava in strojna vgradnja betona C 30/37 v AB talno ploščo vodne in armaturne celice, d=0,30 m. Karak. Betona C30/37, XC4, XD2, XA2, XF4, Cl-0,20, Dmax 16, S4, PV-II, dovoljen prodor vode do 30 mm, kompletno z izvedbo poglobitve ter z vsemi pomožnimi deli in transporti</t>
  </si>
  <si>
    <t>Dobava in strojna vgradnja betona C 30/37 v AB krovno ploščo vodne in armaturne celice d=0,25m, karak. Betona C30/37, XC4, XD2, XA2, XF4, Cl-0,20, Dmax 16, S4, PV-II, dovoljen prodor vode do 30mm kompletno z vsemi pomožnimi deli in transporti, v opaž se vstavi zaščitna folija, višina podpiranja do 4,50m</t>
  </si>
  <si>
    <t>Dobava in strojna vgradnja betona C 30/37 v AB atiko, d=0,25m., karak. Betona C30/37, XC4, XD2, XA2, XF4, Cl-0,20, Dmax 16, S4, PV-II, dovoljen prodor vode do 30mm kompletno z vsemi pomožnimi deli in transporti,</t>
  </si>
  <si>
    <t>robni opaž</t>
  </si>
  <si>
    <t xml:space="preserve">vel.odprtine 23 cm </t>
  </si>
  <si>
    <t>vel.odprtine 23 cm</t>
  </si>
  <si>
    <t>Izvedba vodotesnih delovnih stikov po detajlu D-3 z ekspanzijskim tesnilnim trakom kot npr, Sika Swell ter obdelava odprtin z nearmiranim ekspanzijskim betonom pri vgradnji cevovodov v odprtine</t>
  </si>
  <si>
    <r>
      <t xml:space="preserve">Dobava in izvedba vodotesnih delovnih stikov po detajlu </t>
    </r>
    <r>
      <rPr>
        <b/>
        <sz val="10"/>
        <rFont val="Arial"/>
        <family val="2"/>
        <charset val="238"/>
      </rPr>
      <t>D-1</t>
    </r>
    <r>
      <rPr>
        <sz val="10"/>
        <rFont val="Arial"/>
        <family val="2"/>
      </rPr>
      <t xml:space="preserve"> z bituminiziranem jeklenim trakom kot npr. STT Bitoflex 150</t>
    </r>
  </si>
  <si>
    <t xml:space="preserve">Strojni zasip dna gradbene jame z dobavljenim kamnitim materialom (tampon, frakcije 0-32mm) po navodilih nadzora in komprimiranjem v plasti 30cm, do zbitosti 98% SPP, oz. nosilnosti Ev2=&gt;60MPa (pod objektom) </t>
  </si>
  <si>
    <t>Dobava in vgradnja INOX talnega omejevalca za odpiranje vrat z gumi oblogo za blaženje, kot npr. proizvod Vovko, skupaj z ALU talnim vratnim držalom (odprti položaj), kot. npr. KWS</t>
  </si>
  <si>
    <t xml:space="preserve">sv dim vrat 100x210 cm </t>
  </si>
  <si>
    <t xml:space="preserve">Vgradnja PVC okenskih okvirjev velikosti do 3.5 m2, z obdelavo špalet, vsem potrebnim materialom ter vsemi pomožnimi deli in transporti </t>
  </si>
  <si>
    <t>Dobava in polaganje toplotne izolacije - kot zaščita hidroizolacije na krovno ploščo ter stene (skladna s standardom SIST EN 13164) iz ekstrudiranega polistirena na stopničast preklop deb 5.0 cm
 l= 0.035 W/m2K, kot npr. FRAGMAT xps 300 GL ali enakovredne kvalitete, tlačna trdnost 300 kPa, kompletno z vsemi pomožnimi deli in transporti - polaganje in pritrjevanje skladno z navodili proizvajalca</t>
  </si>
  <si>
    <t>Nabava in vgraditev AB jaškov DN 800 H=1,00 - 2,00 m z LTŽ pokrovom fi600, 400 kN</t>
  </si>
  <si>
    <t xml:space="preserve">Nabava in vgraditev cevi PVC DN 200 SN 8 </t>
  </si>
  <si>
    <t>DN 200</t>
  </si>
  <si>
    <t>Nabava in vgraditev žabjega pokrova PVC DN 200 kompletno z vsemi pomožnimi deli in transporti</t>
  </si>
  <si>
    <t>Nabava in vgraditev zmrzlinsko odpornega kamnitega materiala v debeilini 40 cm d=0-125 mm z uvaljanjem</t>
  </si>
  <si>
    <t>Nabava in vgraditev tampona TP 32 v deb. 20 cm z uvaljanjem Ev2≥ 80 Mpa - asf. Vozišče</t>
  </si>
  <si>
    <t>4 cm AC8 surf B50/70 A4</t>
  </si>
  <si>
    <t>beton - metličen</t>
  </si>
  <si>
    <t>opaž - temelji</t>
  </si>
  <si>
    <t>L=1500 mm</t>
  </si>
  <si>
    <t>lestev  + vstopni drog, L=3900 mm</t>
  </si>
  <si>
    <t xml:space="preserve">3000x1500 mm </t>
  </si>
  <si>
    <t xml:space="preserve">Izdelava in montaža podesta s pohodno rešetko iz nerjaveče pločevine AISI 304, kompletno z dobavo okvirja in pritrditvijo </t>
  </si>
  <si>
    <t>Izdelava in motaža montažne ograje H=1,1 m iz nerjavečega jekla kvalitete AISI 304, vertikale 50 mm, prečke 25 mm kompletno s pritrdilnim materialom</t>
  </si>
  <si>
    <t>Izdelava in motaža stopnic z ograjo iz nerjavečega jekla kvalitete AISI 304, kompletno s pritrdilnim materialom</t>
  </si>
  <si>
    <t>višine 1500 mm</t>
  </si>
  <si>
    <t xml:space="preserve">r.š. 80 cm </t>
  </si>
  <si>
    <t>16</t>
  </si>
  <si>
    <t xml:space="preserve">Dobava in izdelava cokla v sestavi: </t>
  </si>
  <si>
    <t xml:space="preserve"> - 5 cm toplotne izolacije cokla (skladna s standardom SIST EN 13164) iz ekstrudiranega polistirena na stopničast preklop deb 5.0 cm, l= 0.037 W/mK (skladno s SIST EN12667) ali boljše, kot npr. FRAGMAT XPS stirocokl ali enakovredne kvalitete</t>
  </si>
  <si>
    <t>- zaključni sloja cokla s kulirplastom z vsem pomožnim materialom, pomožnimi deli in transporti (hcokla= cca30cm)</t>
  </si>
  <si>
    <t xml:space="preserve">kompletno z vsemi potrebnimi zaključki ob oknih in vratih, sidranjem, vsem pomožnim materialom (kotniki, pritrdilni čepi, mrežico,…) in pomožnimi deli in transporti, barva in struktura po izboru investitorja, polaganje in pritrjevanje - sidranje skladno z navodili proizvajalca </t>
  </si>
  <si>
    <t xml:space="preserve">kompletno z vsemi potrebnimi zaključki ob vratih, sidranjem, vsem pomožnim materialom (kotniki, pritrdilni čepi, mrežico,…) in pomožnimi deli in transporti, barva in struktura po izboru investitorja, polaganje in pritrjevanje - sidranje skladno z navodili proizvajalca </t>
  </si>
  <si>
    <t>vel. okna 300 x 110 cm</t>
  </si>
  <si>
    <t>Dobava in montaža tridelnega okna z drsnim sistemom izdelanega iz PVC profilov (drsno pomični vsi trije deli). Izvedba kompletno z zasteklitvijo s termopan steklom. Okno je opremljeno s tesnilno gumo in tipskim okovjem.</t>
  </si>
  <si>
    <t>Dobava in polaganje stenskih keramičnih ploščic A kvalitete na lepilo z vsemi zaključki in z vsemi pomožnimi deli in transporti - oblaganje sten do stropa armaturna celica v barvi po izbiri investitorja</t>
  </si>
  <si>
    <t>Dobava in polaganje talnih nedrsečih (razred R12 skladno z DIN 51130:2004) granitogres ploščic A kvalitete na lepilo z vsemi zaključki in z vsemi pomožnimi deli in transporti - armaturna celica, v barvi po izbiri investitorja</t>
  </si>
  <si>
    <t xml:space="preserve">Vgradnja RF (AISI 304) okvirja in rešetke v talni plošči (odprtina 400x 400 mm) kompletno s sidranjem in pomožnim materialom ter transportom </t>
  </si>
  <si>
    <t>Tlačni preizkus in dezinfekcija z izdelanim poročilom</t>
  </si>
  <si>
    <t>D/ OSTALA DELA SKUPAJ</t>
  </si>
  <si>
    <t>Izvedba začasnih prevezav s strani upravljalca z vsem potrebnim materialom in deli</t>
  </si>
  <si>
    <t>4.1</t>
  </si>
  <si>
    <t>4.2</t>
  </si>
  <si>
    <t>9</t>
  </si>
  <si>
    <t>10</t>
  </si>
  <si>
    <t>11</t>
  </si>
  <si>
    <t>12</t>
  </si>
  <si>
    <t>13</t>
  </si>
  <si>
    <t>14</t>
  </si>
  <si>
    <t>15</t>
  </si>
  <si>
    <t>17</t>
  </si>
  <si>
    <t>18</t>
  </si>
  <si>
    <t>19</t>
  </si>
  <si>
    <t>20</t>
  </si>
  <si>
    <t>21</t>
  </si>
  <si>
    <t>Dobava in strojna vgradnja betona C 30/37 v AB stene vodne celice d=0,30m., karak. betona C30/37, XC4, XD2, XA2, XF4, Cl-0,20, Dmax 16, S4, PV-II, dovoljen prodor vode do 30 mm kompletno z vsemi pomožnimi deli in transporti.</t>
  </si>
  <si>
    <t>Dobava in strojna vgradnja betona C 25/30 v AB temelj kril, d=0,30m., karak. betona XD3, XF2, XA2, XC4, CI02, Dmax 16, S4, PV-2, kompletno z vsemi pomožnimi deli in transporti,</t>
  </si>
  <si>
    <t>Dobava in strojna vgradnja betona C 25/30 v AB krila, d=0,25m., karak. betona XF2, XA2, XC4, CI02, Dmax 16, S4, PV-2, kompletno z vsemi pomožnimi deli in transporti,</t>
  </si>
  <si>
    <t>Dobava in strojna vgradnja betona C 30/37 v AB ploščo in stopnice, karak. betona C30/37, XC4, XA2, XF4, Cl-0,20, Dmax 16, S4, PV-II, kompletno z vsemi pomožnimi deli in transporti.</t>
  </si>
  <si>
    <t>Tuljava 1", ventil 1" PN16, tuljava 1", T kos 1", manometer 0-24bar 1", izlivka z nastavkom za cev 1"</t>
  </si>
  <si>
    <t>4.3</t>
  </si>
  <si>
    <t>Izdelava in dobava in montaža zaščitne ograje H=1,10 m iz jekla S 235 JR, stebriči in zgornja prečka iz pohištvenih cevi d=48.3mm, vertikalne prečke pa iz cevi d=21.3mm (e=12.5cm). Vse očiščeno s peskanjem do SA 2.5 zaščiteno z AKZ zaščitnim premazom in finalno barvana s poliuretanskim lakom. Izvedba po načrtu - montaža iz strani na zadnjo stran kril in atiko objekta.</t>
  </si>
  <si>
    <t>PRIKLJUČNO MERILNA OMARICA  PS-PMO</t>
  </si>
  <si>
    <t>tipska prostostoječa plastična omara dim.590x836x320mm na tipskem temelju 590x950x320mm, v IP zaščiti 54,s strešico ter vgrajeni opremi (kot naprimer FS4 850/320 z tipskim temeljem S4 X0 950/320 Mosdorfer tip uskladiti z distribucijo):</t>
  </si>
  <si>
    <t>varovalčno stikalo 160A/III z ustreznimi varovanimi elementi kot naprimer 00.ST.6. Schrack</t>
  </si>
  <si>
    <t>direktni trofazni dvosmerni števec delovne in jalove energije z notranjo uro razreda točnosti A  za delovno energijo in 2 za jalovo energijo z G3-PLC komunikacijskim vmesnikom</t>
  </si>
  <si>
    <t>prenapetostni odvodniki 70kA</t>
  </si>
  <si>
    <t>tipska ključavnica distribucije</t>
  </si>
  <si>
    <t>Razni ploščati baker, vrstne sponke, uvodnice,</t>
  </si>
  <si>
    <t>napisne ploščice,oznake ter drobni in vezni material</t>
  </si>
  <si>
    <t>Omarica PS-PMO skupaj:</t>
  </si>
  <si>
    <t xml:space="preserve"> 1.1</t>
  </si>
  <si>
    <t>RAZDELILNA OMARICA  PS-RO</t>
  </si>
  <si>
    <t>tipska prostostoječa plastična omara dim.785x1090x320mm, s tipskim podstavkom višine 300mm ter tipskim temeljem, v IP zaščiti 54,s strešico ter vgrajeni opremi tip uskladiti z distribucijo):</t>
  </si>
  <si>
    <t>varovalčna letev 250A/III z ustreznimi varovanimi elementi</t>
  </si>
  <si>
    <t>varovalčna letev 160A/III z ustreznimi varovanimi elementi</t>
  </si>
  <si>
    <t>zbiralka Cu 30x10mm dolžine 750mm, kpl s podstavki</t>
  </si>
  <si>
    <t>Omarica PS-RO skupaj:</t>
  </si>
  <si>
    <t>KABELSKI RAZVOD</t>
  </si>
  <si>
    <t xml:space="preserve">kabel E-NAY2Y-J 4x35+1,5mm2, 0,6/1kV                            </t>
  </si>
  <si>
    <t xml:space="preserve">kabel NAY2Y-J 4x70mm2, 0,6/1kV                            </t>
  </si>
  <si>
    <t xml:space="preserve">žica P/Fy 25 mm2 </t>
  </si>
  <si>
    <t>Kabelski razvod skupaj</t>
  </si>
  <si>
    <t>OSTALI INSTALACIJSKI MATERIAL IN DELA</t>
  </si>
  <si>
    <t>pocinkan valjanec FeZn 25x4mm komplet z polaganjem</t>
  </si>
  <si>
    <t>križna sponka</t>
  </si>
  <si>
    <t>opozorilni trak</t>
  </si>
  <si>
    <t>dograditev varovalčno stikalo 160A/III z ustreznimi varovanimi elementi kot naprimer 00.ST.6. Schrack v obstoječi prostostoječi razdelilec</t>
  </si>
  <si>
    <t>zaščitna cev stigmaflex fi 110mm</t>
  </si>
  <si>
    <t xml:space="preserve">uvod novega kabla razdelilec </t>
  </si>
  <si>
    <t>izvedba kabelske spojke na kablu Al 4x35+1,5mm2</t>
  </si>
  <si>
    <t>priklop dovodnega kabla komplet z kabelskimi čevlji in kabelsko glavo notranjo</t>
  </si>
  <si>
    <t xml:space="preserve">priklop obstoječega kabla komplet z kabelskimi čevlji in kabelsko glavo notranjo (dovod in odvod) </t>
  </si>
  <si>
    <t>Ostali instalacijski material in dela skupaj</t>
  </si>
  <si>
    <t>GRADBENA DELA</t>
  </si>
  <si>
    <t>izkop in postavitev temelja prostostoječe omarice</t>
  </si>
  <si>
    <t>odkop obstoječega kabla cca 6m</t>
  </si>
  <si>
    <t>izkop in zasutje jarka šrirne 0,3m in globine 0,9m v zemlji</t>
  </si>
  <si>
    <t>tm</t>
  </si>
  <si>
    <t xml:space="preserve">odvoz odvečnega materiala </t>
  </si>
  <si>
    <t>Gradbena dela skupaj:</t>
  </si>
  <si>
    <t>PRIKLJUČNO MERILNA OMARICA PS-PMO</t>
  </si>
  <si>
    <t>RAZDELILNA OMARICA PS-RO</t>
  </si>
  <si>
    <t xml:space="preserve">OSTALI ELEKTROINSTALACIJSKI MATERIAL IN DELA </t>
  </si>
  <si>
    <t>STIKALNE MANIPULACIJE IN NADZOR ELEKTRODISTIBUCIJE</t>
  </si>
  <si>
    <t xml:space="preserve">DROBNI VEZNI, PRITRDILNI MATERIAL </t>
  </si>
  <si>
    <t>Meritve v skladu z pravilnikom o zahtevah za NN električne instalacije (Ur.list. št.41/2009) in Pravilnikom o zaščiti stavb pred delovanju strele (Ur.list. št.28/2009)</t>
  </si>
  <si>
    <t>IZDELAVA PROJEKTA IZVEDENIH DEL</t>
  </si>
  <si>
    <t>IZDELAVA GEODETSKEGA POSNETKA KABELSKE TRASE</t>
  </si>
  <si>
    <t>PRIPRAVA DELA IN TRANSPORT</t>
  </si>
  <si>
    <t>NN ELEKTRO PRIKLJUČEK</t>
  </si>
  <si>
    <t xml:space="preserve">VI. </t>
  </si>
  <si>
    <t xml:space="preserve">S K U P A J  </t>
  </si>
  <si>
    <t>REKAPITULACIJA  NN ELEKTRO PRIKLJUČKA</t>
  </si>
  <si>
    <t>NEPREDVIDENA DELA - 10%</t>
  </si>
  <si>
    <r>
      <t>Dovoz prebrane (max premer zrn 22 mm) izkopane zemljine ter izdelava p</t>
    </r>
    <r>
      <rPr>
        <sz val="10"/>
        <rFont val="Arial"/>
        <family val="2"/>
      </rPr>
      <t xml:space="preserve">osteljice </t>
    </r>
    <r>
      <rPr>
        <sz val="10"/>
        <rFont val="Arial"/>
        <family val="2"/>
        <charset val="238"/>
      </rPr>
      <t xml:space="preserve">debeline DN/10+10 cm, v predvidenem nagibu, po celotni širini jarka ter strojno-ročni obsip cevi </t>
    </r>
    <r>
      <rPr>
        <sz val="10"/>
        <rFont val="Arial"/>
        <family val="2"/>
      </rPr>
      <t>15 cm nad temenom cevi, skladno s standardom SIST EN-1610, z utrjevanjem do zbitosti (97% SPP</t>
    </r>
    <r>
      <rPr>
        <sz val="10"/>
        <rFont val="Arial"/>
        <family val="2"/>
        <charset val="238"/>
      </rPr>
      <t xml:space="preserve">)                                        </t>
    </r>
  </si>
  <si>
    <t>Dobava in izdelava obrobe nad atiko ter krili iz ALU barvane pločevine deb.0,6mm z vsemi pomožnimi deli in transporti</t>
  </si>
  <si>
    <r>
      <t>Dobava, transport peska in izdelava peščene p</t>
    </r>
    <r>
      <rPr>
        <sz val="10"/>
        <rFont val="Arial"/>
        <family val="2"/>
      </rPr>
      <t>osteljice iz dobavljenega materiala (4-16 mm</t>
    </r>
    <r>
      <rPr>
        <sz val="10"/>
        <rFont val="Arial"/>
        <family val="2"/>
        <charset val="238"/>
      </rPr>
      <t xml:space="preserve">)  debeline DN/10+10 cm, v predvidenem nagibu, po celotni širini jarka ter strojno-ročni obsip cevi </t>
    </r>
    <r>
      <rPr>
        <sz val="10"/>
        <rFont val="Arial"/>
        <family val="2"/>
      </rPr>
      <t>15 cm nad temenom cevi, skladno s standardom SIST EN-1610, z utrjevanjem do zbitosti (97% SPP</t>
    </r>
    <r>
      <rPr>
        <sz val="10"/>
        <rFont val="Arial"/>
        <family val="2"/>
        <charset val="238"/>
      </rPr>
      <t xml:space="preserve">). Vključno z izdelavo vmesnih glinenih čepov.                          </t>
    </r>
  </si>
  <si>
    <r>
      <t>Dobava, transport peska in izdelava peščene p</t>
    </r>
    <r>
      <rPr>
        <sz val="10"/>
        <rFont val="Arial"/>
        <family val="2"/>
      </rPr>
      <t>osteljice iz dobavljenega materiala (4-16 mm</t>
    </r>
    <r>
      <rPr>
        <sz val="10"/>
        <rFont val="Arial"/>
        <family val="2"/>
        <charset val="238"/>
      </rPr>
      <t xml:space="preserve">)  debeline DN/10+10 cm, v predvidenem nagibu, po celotni širini jarka ter strojno-ročni obsip cevi </t>
    </r>
    <r>
      <rPr>
        <sz val="10"/>
        <rFont val="Arial"/>
        <family val="2"/>
      </rPr>
      <t>15 cm nad temenom cevi, skladno s standardom SIST EN-1610, z utrjevanjem do zbitosti (97% SPP</t>
    </r>
    <r>
      <rPr>
        <sz val="10"/>
        <rFont val="Arial"/>
        <family val="2"/>
        <charset val="238"/>
      </rPr>
      <t xml:space="preserve">).Vključno z izdelavo vmesnih glinenih čepov.                                            </t>
    </r>
  </si>
  <si>
    <t>Nabava, transport in vgraditev zmrzlinsko odpornega kamnitega materiala do fi 100 mm v debelini 40 cm z uvaljanem za izvedbo spodnjega ustroja.</t>
  </si>
  <si>
    <t xml:space="preserve">Pobrizg s polimerno emulzijo 0.31 do 0.50 kg/m2 (pred asfaltno izravnavao ter pred asfaltiranjem drugega finega sloja) </t>
  </si>
  <si>
    <t>T KOS DN50/DN 50</t>
  </si>
  <si>
    <r>
      <t xml:space="preserve">Dobava, transporti, polaganje in montaža cevi </t>
    </r>
    <r>
      <rPr>
        <b/>
        <i/>
        <sz val="10"/>
        <rFont val="Arial"/>
        <family val="2"/>
      </rPr>
      <t>PE100 RC TIP2 PN16</t>
    </r>
    <r>
      <rPr>
        <sz val="10"/>
        <rFont val="Arial"/>
        <family val="2"/>
      </rPr>
      <t>, spojene z elektrofuzijskimi spojkami. Strošek varjenja in spojk mora biti vračunan v ceni za enoto cevi. Cevi za izvedbo vodovoda, prevezav in hišnih priključkov.</t>
    </r>
  </si>
  <si>
    <t>EV ZASUN DN 50 z vgradno armaturo in LTŽ cestno kapo za podzemne zasune z napisom vodovod, ki se vgradi v povozne in utrjene površine, z obbetoniranjem z betonom C16/20</t>
  </si>
  <si>
    <t>Hišni priključek d32 - PE d63:</t>
  </si>
  <si>
    <t>Hišni priključek d32 - NL DN 80</t>
  </si>
  <si>
    <t>cestna kapa TIP 200</t>
  </si>
  <si>
    <t>Dobava in vgradnja hidropostaje z dvema vertikalnima večstopenjskima INOX črpalkama s frekvenčnim regulatorjem, Q= 2,1 l/s pri H=81 m, kot npr. XYLEM HXHP 2/30/5SVX15</t>
  </si>
  <si>
    <t>RAZDELILCI</t>
  </si>
  <si>
    <t>RAZDELILEC RHP</t>
  </si>
  <si>
    <t>stenska PVC  omara dimenzij 1000x800x300mm v IP zaščiti 54, ter vgrajeno opremo:</t>
  </si>
  <si>
    <t xml:space="preserve">glavno stikalo 1,0, 2 40A 4P z rdečo/rumenim ročajem nameščen na vratih razdelilca </t>
  </si>
  <si>
    <t>Fi stikalo 40/0.03A TIP A</t>
  </si>
  <si>
    <t>instalacijski odklopnik 4,6,10,16,20,25 / III</t>
  </si>
  <si>
    <t>instalacijski odklopnik 4,6,10,16,20,25 / I</t>
  </si>
  <si>
    <t>instalacijski odklopnik 1 A DC 2P</t>
  </si>
  <si>
    <t>varovalno podnožje  komplet z varovalko 0.8A</t>
  </si>
  <si>
    <t>grelec v razdelilcu 100W 230V</t>
  </si>
  <si>
    <t xml:space="preserve">termostat v razdelilcu za grelec </t>
  </si>
  <si>
    <t xml:space="preserve">II polna vtičnica 230V, 16A z zaščitnim kontaktom za montažo v razdelilec </t>
  </si>
  <si>
    <t>kontolnik faz kot npr. UR5P3011</t>
  </si>
  <si>
    <t>Stabiliziran napajalnik 240/24V= 2,5A kot npr. MDR-60-24, 24V, 2,5A</t>
  </si>
  <si>
    <t>CPU modul TBOX LT2-530-3</t>
  </si>
  <si>
    <t>GSM antena GXH617-FME/F</t>
  </si>
  <si>
    <t>LCD display kot npr. AF 7.0, 7", touchscreen, Android w/ETH</t>
  </si>
  <si>
    <t>diodni modul za priklop akomulatorja</t>
  </si>
  <si>
    <t>akumulator 12VDC, 7Ah</t>
  </si>
  <si>
    <t>pomožni rele SSR 24VDC kpl s podnožjem</t>
  </si>
  <si>
    <t>motorska vtičnica 32A 5p, kpl z vtikačem za priklop prenosnega DA</t>
  </si>
  <si>
    <t xml:space="preserve">Prenapetostna zaščita Eltra PZV 301 24V </t>
  </si>
  <si>
    <t>PE in N zbiralka</t>
  </si>
  <si>
    <t>vrstne sponke, napisne ploščice,oznake ter drobni</t>
  </si>
  <si>
    <t>in vezni instalacijski material</t>
  </si>
  <si>
    <t>RAZDELILEC RHP skupaj :</t>
  </si>
  <si>
    <t>kabel NYY 4x10 mm2</t>
  </si>
  <si>
    <t>kabel NYM-J 5x2,5 mm2</t>
  </si>
  <si>
    <t>kabel NYM-J 3x2,5 mm2</t>
  </si>
  <si>
    <t>kabel NYM-J 3x1,5 mm2</t>
  </si>
  <si>
    <t>kabel LiYCY 2x0,5mm</t>
  </si>
  <si>
    <t>kabel LiYCY 4x0,5mm</t>
  </si>
  <si>
    <t>kabel LiYCY 12x0,75mm</t>
  </si>
  <si>
    <t xml:space="preserve">žica P/Fy 6-25 mm2 </t>
  </si>
  <si>
    <t>KABELSKI RAZVOD skupaj</t>
  </si>
  <si>
    <t xml:space="preserve">stikalo micro n/o navadno </t>
  </si>
  <si>
    <t>II.polna vtičnica z zaščitnim kontaktom micro n/o s pokrovom</t>
  </si>
  <si>
    <t>II.polna vtičnica z zaščitnim kontaktom micro p/o s pokrovom</t>
  </si>
  <si>
    <t>vtičnica 400V n/o industrijska IP 65, rdeče barva</t>
  </si>
  <si>
    <t>svetilka kot npr BS102LED 258 z zaščitno kapo, kpl s sijalkami</t>
  </si>
  <si>
    <t>LED nadgradna svetilka z IR senzorjem za zunanjo montažo</t>
  </si>
  <si>
    <t>LED nadgradni asimetrični reflektor IP65, 10W</t>
  </si>
  <si>
    <t>nadgradna LED svetilka zasilne razsvetljave moči 6-8W</t>
  </si>
  <si>
    <t>piktogram</t>
  </si>
  <si>
    <t>instalacijsko Rf korito s pokrovom PK 100 kpl s spojnim, nosilnim in vijačnim materialom</t>
  </si>
  <si>
    <t xml:space="preserve">razno konstrukcijsko železo </t>
  </si>
  <si>
    <t>kg</t>
  </si>
  <si>
    <t>Inox trak 30x3,5mm</t>
  </si>
  <si>
    <t>križna sponka za inox</t>
  </si>
  <si>
    <t>dobava in montaža končnega stikala (indukcijskega) za kontrolo vstopa</t>
  </si>
  <si>
    <t>dobava, montaža ter priklop merilnika nivoja LMK 307, 0-400cm, 4-20mA, BD sensors</t>
  </si>
  <si>
    <t>dobava, montaža ter priklop merilnik tlaka 0-16 bar, 1,2", 4-20mA, pasivna Danfoss</t>
  </si>
  <si>
    <t xml:space="preserve">priklop hidroforne postaje </t>
  </si>
  <si>
    <t>inox objemke za pritrditev nivojne sonde</t>
  </si>
  <si>
    <t>izdelava galvanskih spojev iz inox materiala</t>
  </si>
  <si>
    <t>izdelava galvanskih spojev na ograjo</t>
  </si>
  <si>
    <t>zaščitna cev fi 110mm</t>
  </si>
  <si>
    <t>zaščitne cevi fi 13,5-16mm</t>
  </si>
  <si>
    <t>OSTALI INSTALACIJSKI MATERIAL IN DELA skupaj :</t>
  </si>
  <si>
    <t>PROGRAMSKA OPREMA</t>
  </si>
  <si>
    <t>izdelava navodil za izvedbo aplikativne opreme</t>
  </si>
  <si>
    <t xml:space="preserve">izdelava aplikativne programske opreme za krmilnik </t>
  </si>
  <si>
    <t>testiranje in spuščanje v pogon</t>
  </si>
  <si>
    <t>šolanje in predaja upravljalcu sistema</t>
  </si>
  <si>
    <t>PROGRAMSKA OPREMA skupaj:</t>
  </si>
  <si>
    <t>izkop jarka globine 0.9m in širine 0.3m  (v zemlji in nasipu) 60% strojni izkop, 40% ročni izkop  ter povrnitev v prvotno stanje</t>
  </si>
  <si>
    <t>izdelava prebojev 20x20cm</t>
  </si>
  <si>
    <t>obbetoniranje zaščitnih cevi 1x110mm</t>
  </si>
  <si>
    <t>GRADBENA DELA skupaj</t>
  </si>
  <si>
    <t>DIESEL AGREGAT</t>
  </si>
  <si>
    <t>(Pred nakupom izbranega agregata pridobiti soglasje vzdrževalne službe), diesel agregat vsebuje sledeče sklope:</t>
  </si>
  <si>
    <t xml:space="preserve"> 6.1</t>
  </si>
  <si>
    <t>Stabilni dizel električni agregat na lastnih amortizerjih v kontejnerskem zvočno izoliranem ohišju, za notranjo montažo hrup do 48db meritve na prostem</t>
  </si>
  <si>
    <t>električna moč agregata 13kVA trajne obremenitve (kot npr. EMSA Generator E PR EM 0015), komplet z rezervoarjem za 24 urno delovanje pri 75% nazivne moči, akumulatorji, predgretjem motorja, žaluzijami na motorni pogon, rezervoarjem Z polnim rezervoarjem goriva, z elektroogrevanim rezervoarjem proti zmrzali, lovilcem in sistemom črpalk za tankanje</t>
  </si>
  <si>
    <t xml:space="preserve"> 6.2</t>
  </si>
  <si>
    <t>Elektrokomandna mikroprocesorska omara (funkcija omare)</t>
  </si>
  <si>
    <t>Elektronska mikroprocesorska kontrola mrežne napetosti na 3-fazah z nastavitvijo od 85 do 100% nazivne napetosti. Kontrola se vrši po vsaki fazi psebej.</t>
  </si>
  <si>
    <t>Avtomatski zagon agregata z nastavitvljivim zagonskim časom in štirimi poskusi zagona, nastvavljivim v softweru</t>
  </si>
  <si>
    <t>Avtomatski vklop agregatnega motorja in generatorja preko mikroprocesorja.</t>
  </si>
  <si>
    <t>Avtomatski izklop generatorske napetosti ob povratku mreže po nastvaljenem času čakanja</t>
  </si>
  <si>
    <t>Takojšna ustavitev agregata v primeru večjih napak ali alarmov. Po normalnem delovanju pa čakalni čas za ohladitev motorja</t>
  </si>
  <si>
    <t xml:space="preserve"> -</t>
  </si>
  <si>
    <t xml:space="preserve"> 6.3</t>
  </si>
  <si>
    <t>Strojna dela</t>
  </si>
  <si>
    <t>izdelava prezračevanje za dizel agregat komplet z materialom</t>
  </si>
  <si>
    <t>izdelava izpušne cevi za dizel agregat komplet z materialom (upoštevati tudi izolacijo)</t>
  </si>
  <si>
    <t xml:space="preserve"> 6.4</t>
  </si>
  <si>
    <t>Elekto dela</t>
  </si>
  <si>
    <t>Postavitev el.komandne omare</t>
  </si>
  <si>
    <t>Priklop kablov (kabli so zajeti v popisu kablov)</t>
  </si>
  <si>
    <t>Sodelovanje pri zaguni in testiranju</t>
  </si>
  <si>
    <t xml:space="preserve">Izdelava ozemljitev </t>
  </si>
  <si>
    <t>DIESEL AGREGAT skupaj</t>
  </si>
  <si>
    <t>REKAPITULACIJA  HIDROFORNE POSTAJA BRDE</t>
  </si>
  <si>
    <t>EUR</t>
  </si>
  <si>
    <t xml:space="preserve">VII. </t>
  </si>
  <si>
    <t xml:space="preserve">SKUPAJ :  </t>
  </si>
  <si>
    <t>Drobni vezni in pritrdilni material</t>
  </si>
  <si>
    <t>Nadzor in stikalne manipulacije elektrodistributerja</t>
  </si>
  <si>
    <t>Izdelava PID načrta</t>
  </si>
  <si>
    <t>Priprava dela in transport</t>
  </si>
  <si>
    <t>ELEKTRO OPREMA VODOHRANA BRDE</t>
  </si>
  <si>
    <t>Dobava in polaganje označevalnega traku nad cevovodom.</t>
  </si>
  <si>
    <t>AVTOMATSKI ZRAČNIK DN 50 (kot tip HAWLE)</t>
  </si>
  <si>
    <t>EV ZASUN DN 50 z ročnim kolesom</t>
  </si>
  <si>
    <t>AB jašek za vgradnjo zračnika</t>
  </si>
  <si>
    <t>Nabava in vgradnja AB jaška DN 1000 z LTŽ pokrovom 600x600 mm nosilnosti 400 kN</t>
  </si>
  <si>
    <t xml:space="preserve">Dobava in izdelava vertikalne in horizontalne hidroizolacije z premazom z ibitolom in 1x varjenim izotektom V4 (ali enakovredno), kompletno z vsemi pomožnimi deli in transporti </t>
  </si>
  <si>
    <t>Izdelava in montaža zračnikov iz nerjavečega jekla, kvalitete AISI 304, s kapo, mrežico, ozemljitvenim ušesom (20 cm nad tlemi), vključno z odvodom kondenza preko sifona v drenažo.</t>
  </si>
  <si>
    <t>Dobava in vgradnja trajno korozijsko odpornih vhodnih vrat. Vsi kovinski deli (razen ključavnice, kljuke in cilindra) iz inox AISI 304 in površinsko satinirani. Zunanji (vgradni) okvir iz profila 50/50/2 z nizkim pragom (profil 50/30/2), tečaji in tesnilom. Krilo sestavlja skelet iz profilov 20/40/2, zunanja pločevina debeline 2 mm, notranja 1 mm, polnilo iz styrofoam objoestransko lepljen s poliuretanskim lepilom, vrata brez vidnih vijakov, zakovic ali drugih pritrdilnih elementov. V spodnjem delu vrat je vgrajena prezračevalna žaluzija dimenzij 200/400 mm - z možnostjo regulacije.</t>
  </si>
  <si>
    <t>Montaža vodomera DN 50</t>
  </si>
  <si>
    <t>SLIKOPLESKARSKA DELA</t>
  </si>
  <si>
    <t xml:space="preserve"> SLIKOPLESKARSKA DELA SKUPAJ</t>
  </si>
  <si>
    <t>Premaz z emulzijo, kitanje in dvakratno pleskanje predhodno brušenih betonskih stropov z barvo v tonu po izbiri investitorja</t>
  </si>
  <si>
    <t>Prenapetostna zaščita set SCHRACK TT,TN-S sistem, r.T2,3+1+pom.kont.</t>
  </si>
  <si>
    <t>Prenapetostna zaščita Protec B30/B35/C SCHRACK</t>
  </si>
  <si>
    <t>dobava, ter priklop merilnik pretoka , elektro-magnetni LDG, kot npr. SureMeter</t>
  </si>
  <si>
    <t>izdelava aplikativne programske opreme na nadzornem centru zvez, instalacija aplikacije na lokaciji in Terminalskem strežniku ATVISE ELLAB</t>
  </si>
  <si>
    <t>Vmesnik za prenos podatkov na daljinski nadzor ATVISE ELLAB - pred nakupom potrebno preveriti protokol prenosa signalov. (Signali: relejni izhodi M-Bus, Mod-bus, 4-20mA)</t>
  </si>
  <si>
    <t>Takojšna pripravljenost na ponovno aktiviranje dizel električnega agregata.</t>
  </si>
  <si>
    <t xml:space="preserve">Tlačni preizkus vodovoda, skladno s standardom SIST EN 805:2000, vključno z izdelavo zapisnika. </t>
  </si>
  <si>
    <t>Geodetski posnetek izvedenega stanja in izdelava geodetskega načrta za vpis v GJI
Izdelava geodetskega posnetka izvedenega stanja komunalnih naprav ter izjava odgovornega geodeta za vpis v ZKGJI. Postavka zajema:</t>
  </si>
  <si>
    <r>
      <t>Vzorčni posnetek:</t>
    </r>
    <r>
      <rPr>
        <sz val="10"/>
        <rFont val="Arial"/>
        <family val="2"/>
        <charset val="238"/>
      </rPr>
      <t xml:space="preserve"> Pred začetkom terenskega snemanja mora izvajalec na vzorčnem odseku izdelati in predložiti testni/vzorčni geodetski posnetek ter pridobiti pisno potrditev/soglasje JKP Šentjur d.o.o. glede ustreznosti formata in vsebine podatkov</t>
    </r>
  </si>
  <si>
    <r>
      <t>Skladnost s standardi JKP Šentjur:</t>
    </r>
    <r>
      <rPr>
        <sz val="10"/>
        <rFont val="Arial"/>
        <family val="2"/>
        <charset val="238"/>
      </rPr>
      <t xml:space="preserve"> Snemanje, terenska izmera in obdelava podatkov morata biti v celoti izvedeni v skladu z internim dokumentom </t>
    </r>
    <r>
      <rPr>
        <i/>
        <sz val="10"/>
        <rFont val="Arial"/>
        <family val="2"/>
        <charset val="238"/>
      </rPr>
      <t>»Standard geodetskega posnetka vodovoda in kanalizacije«</t>
    </r>
    <r>
      <rPr>
        <sz val="10"/>
        <rFont val="Arial"/>
        <family val="2"/>
        <charset val="238"/>
      </rPr>
      <t xml:space="preserve"> JKP Šentjur d.o.o. (zajem točk tipa C, O, P, H, ustrezne kote terena/cevi/dna/globine, D96/TM koordinatni sistem)</t>
    </r>
  </si>
  <si>
    <r>
      <t>Sproti zajem in dopolnjevanje podatkov:</t>
    </r>
    <r>
      <rPr>
        <sz val="10"/>
        <rFont val="Arial"/>
        <family val="2"/>
        <charset val="238"/>
      </rPr>
      <t xml:space="preserve"> Terensko snemanje se mora izvajati sproti med samim potekom gradnje (odprti izkopi). Vsa vozlišča, izpusti, zračniki, zasuni, hidranti ter ostali pripadajoči elementi komunalne infrastrukture se morajo locirati in vnašati v posnetek sproti pred zasipom cevovoda oz. kanalov</t>
    </r>
  </si>
  <si>
    <r>
      <t>Shema razvodov in elementov v vozliščih:</t>
    </r>
    <r>
      <rPr>
        <sz val="10"/>
        <rFont val="Arial"/>
        <family val="2"/>
        <charset val="238"/>
      </rPr>
      <t xml:space="preserve"> Izdelava podrobnih shematskih prikazov/skic vseh vozlišč in jaškov z vrisanimi razvodi ter vsemi vgrajenimi elementi (zasuni, zračniki, izpusti, redukcije, T-kosi ipd.), vključno z navedbo dimenzij, materialov in vrst posameznih kosov opreme.</t>
    </r>
  </si>
  <si>
    <r>
      <t>Slikovni material (fotodokumentacija):</t>
    </r>
    <r>
      <rPr>
        <sz val="10"/>
        <rFont val="Arial"/>
        <family val="2"/>
        <charset val="238"/>
      </rPr>
      <t xml:space="preserve"> Izvajalec mora predložiti natančno fotodokumentacijo odprtega izkopa za vsa vozlišča, izpuste, zračnike in ostale karakteristične elemente. Fotografije morajo omogočati nedvoumno identifikacijo elementa, opremljene pa morajo biti z oznako točke/objekta ali geolokacijo</t>
    </r>
  </si>
  <si>
    <r>
      <t>Izdelava grafičnih in tekstualnih prilog:</t>
    </r>
    <r>
      <rPr>
        <sz val="10"/>
        <rFont val="Arial"/>
        <family val="2"/>
        <charset val="238"/>
      </rPr>
      <t xml:space="preserve"> Situacija, podolžni profili, pisni podolžni profili ter podrobni opisi jaškov</t>
    </r>
  </si>
  <si>
    <r>
      <t xml:space="preserve">Analogna oblika: Tiskano v </t>
    </r>
    <r>
      <rPr>
        <b/>
        <sz val="10"/>
        <rFont val="Arial"/>
        <family val="2"/>
        <charset val="238"/>
      </rPr>
      <t>4 (štirih) izvodih</t>
    </r>
  </si>
  <si>
    <r>
      <t>Digitalna oblika: CAD datoteke (</t>
    </r>
    <r>
      <rPr>
        <sz val="10"/>
        <rFont val="Arial Unicode MS"/>
        <family val="2"/>
        <charset val="238"/>
      </rPr>
      <t>.DXF</t>
    </r>
    <r>
      <rPr>
        <sz val="10"/>
        <rFont val="Arial"/>
        <family val="2"/>
        <charset val="238"/>
      </rPr>
      <t>/</t>
    </r>
    <r>
      <rPr>
        <sz val="10"/>
        <rFont val="Arial Unicode MS"/>
        <family val="2"/>
        <charset val="238"/>
      </rPr>
      <t>.DWG</t>
    </r>
    <r>
      <rPr>
        <sz val="10"/>
        <rFont val="Arial"/>
        <family val="2"/>
        <charset val="238"/>
      </rPr>
      <t>), tekstualne datoteke točk in atributov (</t>
    </r>
    <r>
      <rPr>
        <sz val="10"/>
        <rFont val="Arial Unicode MS"/>
        <family val="2"/>
        <charset val="238"/>
      </rPr>
      <t>.TXT</t>
    </r>
    <r>
      <rPr>
        <sz val="10"/>
        <rFont val="Arial"/>
        <family val="2"/>
        <charset val="238"/>
      </rPr>
      <t xml:space="preserve"> / berljivo z GIS/ArcView), pisni podolžni profili v </t>
    </r>
    <r>
      <rPr>
        <sz val="10"/>
        <rFont val="Arial Unicode MS"/>
        <family val="2"/>
        <charset val="238"/>
      </rPr>
      <t>.TXT</t>
    </r>
    <r>
      <rPr>
        <sz val="10"/>
        <rFont val="Arial"/>
        <family val="2"/>
        <charset val="238"/>
      </rPr>
      <t xml:space="preserve"> ali preglednici (</t>
    </r>
    <r>
      <rPr>
        <sz val="10"/>
        <rFont val="Arial Unicode MS"/>
        <family val="2"/>
        <charset val="238"/>
      </rPr>
      <t>.XLSX</t>
    </r>
    <r>
      <rPr>
        <sz val="10"/>
        <rFont val="Arial"/>
        <family val="2"/>
        <charset val="238"/>
      </rPr>
      <t xml:space="preserve">) ter urejena fotodokumentacija v digitalni obliki (npr. </t>
    </r>
    <r>
      <rPr>
        <sz val="10"/>
        <rFont val="Arial Unicode MS"/>
        <family val="2"/>
        <charset val="238"/>
      </rPr>
      <t>.JPG</t>
    </r>
    <r>
      <rPr>
        <sz val="10"/>
        <rFont val="Arial"/>
        <family val="2"/>
        <charset val="238"/>
      </rPr>
      <t>/</t>
    </r>
    <r>
      <rPr>
        <sz val="10"/>
        <rFont val="Arial Unicode MS"/>
        <family val="2"/>
        <charset val="238"/>
      </rPr>
      <t>.PNG</t>
    </r>
    <r>
      <rPr>
        <sz val="10"/>
        <rFont val="Arial"/>
        <family val="2"/>
        <charset val="238"/>
      </rPr>
      <t xml:space="preserve"> z ustrezno strukturo map ili povezavo na točke)</t>
    </r>
  </si>
  <si>
    <r>
      <t xml:space="preserve">Izdelava PID-a ter dokazila o zanesljivosti objekta. Investitorju je potrebno predati dokumentacijo v </t>
    </r>
    <r>
      <rPr>
        <b/>
        <sz val="10"/>
        <rFont val="Arial"/>
        <family val="2"/>
        <charset val="238"/>
      </rPr>
      <t xml:space="preserve">treh izvodih. In elektronsko (PDF in DWG) </t>
    </r>
  </si>
  <si>
    <r>
      <rPr>
        <b/>
        <sz val="10"/>
        <rFont val="Arial"/>
        <family val="2"/>
        <charset val="238"/>
      </rPr>
      <t xml:space="preserve">Hišni reducirji tlaka - </t>
    </r>
    <r>
      <rPr>
        <sz val="10"/>
        <rFont val="Arial"/>
        <family val="2"/>
      </rPr>
      <t>Nabava in vgradnje tipskega termoizoliranega PE ovalnega jaška z LTŽ pokrovom (skladen s tipizacijo JKP Šentjur) z vgrajenim reducirnim ventilom 3/4 z manometrom (kot npr. WATTS) ter predpriravo za vgradnjo hišnega merileca pretoka.</t>
    </r>
  </si>
  <si>
    <t xml:space="preserve">Vsi RF (INOX) materiali morajo biti prvorazredni - brez poškodb, v kvaliteti inox AISI 304, prvorazredni. Izdelki morajo biti varjeni po TIG postopku in luženi - pasivizacija v lužnih kopelih. </t>
  </si>
  <si>
    <t>Nabava in montaža jeklenega nadstreška. Dimenzije nadstreška: prostor za agregat 2,0 x 2,7 m, svetle višine 2,20 m, z nadstreškom nad vhodom dimenzije 1,0 x 2,0 m. Konstrukcija nadstreška vroče cinkana in prašno barvana. Streha ter obrobe in žleb iz pocinkane in barvane jeklene pločevine. Nadstrešek je zaprt s tipsko panelno ograjo. Nadstrešek mora imeti dvojna dvokrilna vrata enkrat po širini in enkrat po dolžini nadstreška. Barva svetlo siva oz. skladno z zahtevo investitorja.</t>
  </si>
  <si>
    <t>Izdelava in motaža vstopne lestve s vstopnim drogom iz nerjavečega jekla kvalitete AISI 304, vertikale 50 mm, prečke 25 mm kompletno s pritrdilnim materialom (vodna celica)</t>
  </si>
  <si>
    <t>Kompletna izvedba vrtine po tehnologiji HDD ∅160 z zaščitno cevjo PE100 DN110 PN10, kompletno z vsemi pripravljalnimi, zaključnimi in pomožnimi deli in materialom v zemljini V. ktg.</t>
  </si>
  <si>
    <r>
      <rPr>
        <b/>
        <sz val="10"/>
        <rFont val="Arial"/>
        <family val="2"/>
        <charset val="238"/>
      </rPr>
      <t xml:space="preserve">Hišni reducirji tlaka - </t>
    </r>
    <r>
      <rPr>
        <sz val="10"/>
        <rFont val="Arial"/>
        <family val="2"/>
      </rPr>
      <t>Nabava in vgradnje tipskega termoizoliranega PE ovalnega jaška z LTŽ pokrovom (skladen s tipizacijo JKP Šentjur) z vgrajenim reducirnim ventilom 3/4 z manometrom (kot npr. WATTS) ter predpripravo za vgradnjo hišnega merileca pretoka.</t>
    </r>
  </si>
  <si>
    <r>
      <t>Opomba: Pri AB konstrukciji (razen AB krila) upoštevati vgradnjo betona kvalitete C30/37, ki vsebuje hidroizolacijski material (certificiran kot hidroizolacijski dodatek betonu EN EAD 260026-00-0301) z lastnostmi kristalizacije in penitracije ter funkcijo samoceljenja razpok, por in kapilar v betonu kot npr. XYPEX ADMIX C 1000NF v dozaciji 0,5% na količino cementa/veziva v m</t>
    </r>
    <r>
      <rPr>
        <b/>
        <i/>
        <vertAlign val="superscript"/>
        <sz val="10"/>
        <rFont val="Arial"/>
        <family val="2"/>
        <charset val="238"/>
      </rPr>
      <t>3</t>
    </r>
    <r>
      <rPr>
        <b/>
        <i/>
        <sz val="10"/>
        <rFont val="Arial"/>
        <family val="2"/>
        <charset val="238"/>
      </rPr>
      <t xml:space="preserve"> betona. </t>
    </r>
  </si>
  <si>
    <t>Dobava in nanos hidroizolacijskega premaza talne plošče, sten in stropa vodne celice (npr. kot MAPEI Planiseal 88 v beli barvi ali enakovredno)
Izvedba hidroizolacijskega premaza na vseh notranjih betonskih površinah vodne celice (talna plošča, stene, strop). Postavka zajema kompletno pripravo podlage, zaokrožnic, nanos materiala in zagotavljanje ustreznih pogojev za izvedbo:
Priprava podlage:
Temeljito pranje celotne betonske površine z visokotlačnim čiščenjem (vodni curek min. 150–200 bar) do čistega betona (odstranitev umazanije, prahu, cementne smetane ter ostankov opažnih olj). Izdelava zaokrožnic v vodni celici (5x5 cm).
Predhodno navlaženje podlage do stanja površinske nasičenosti (mat vlažna podlaga, brez stoječe vode).
Nanos premaza:
Nanos dvokomponentnega premaza (kot napr. MAPEI Planiseal 88 ali enakovredno) v BELA BARVI.
Izvedba v dveh nanosih v skupni debelini min. 3 mm.
Obvladovanje okoljskih pogojev (tehnična opomba):
Izvajalec mora zagotoviti in nadzorovati ustrezne pogoje za nanos, sušenje in zorenje premaza.</t>
  </si>
  <si>
    <t>Strojni široki izkop v materialu 3.- 4. Ktg (60%, 25%, 15%), globine do 4,00 m za izvedbo temeljenja objekta z odvozom na gradbiščno deponijo, material se uporabi za zasip objekta. (90% strojno,10% ročno).</t>
  </si>
  <si>
    <t>Strojni široki izkop v materialu  5. Ktg (60%, 25%, 15%), globine do 4,00 m za izvedbo temeljenja objekta z odvozom na gradbiščno deponijo, material se uporabi za zasip objekta. (90% strojno,10% ročno).</t>
  </si>
  <si>
    <t xml:space="preserve">Asfaltiranje vozišča v sestavi 3 cm AC 8 surf B50/70 A3 </t>
  </si>
  <si>
    <t>Asfaltiranje vozišča v sestavi 5 cm AC 22 base B50/70 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</si>
</sst>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_-* #,##0.00\ _S_I_T_-;\-* #,##0.00\ _S_I_T_-;_-* \-??\ _S_I_T_-;_-@_-"/>
    <numFmt numFmtId="169" formatCode="#,##0.00\ &quot;SIT&quot;;\-#,##0.00\ &quot;SIT&quot;"/>
    <numFmt numFmtId="170" formatCode="_-* #,##0.00\ [$EUR]_-;\-* #,##0.00\ [$EUR]_-;_-* &quot;-&quot;??\ [$EUR]_-;_-@_-"/>
    <numFmt numFmtId="171" formatCode="0.00_)"/>
    <numFmt numFmtId="172" formatCode="0.0_)"/>
    <numFmt numFmtId="173" formatCode="#,##0.00_ ;\-#,##0.00\ "/>
    <numFmt numFmtId="174" formatCode="#,##0.000"/>
    <numFmt numFmtId="175" formatCode="\A#######?"/>
  </numFmts>
  <fonts count="70">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family val="2"/>
      <charset val="238"/>
    </font>
    <font>
      <sz val="12"/>
      <name val="Courier"/>
      <family val="1"/>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charset val="238"/>
    </font>
    <font>
      <sz val="10"/>
      <name val="Century Gothic CE"/>
      <family val="2"/>
      <charset val="238"/>
    </font>
    <font>
      <sz val="10"/>
      <name val="Arial"/>
      <family val="2"/>
      <charset val="238"/>
    </font>
    <font>
      <sz val="11"/>
      <name val="Arial"/>
      <family val="2"/>
      <charset val="238"/>
    </font>
    <font>
      <sz val="12"/>
      <name val="Arial"/>
      <family val="2"/>
      <charset val="238"/>
    </font>
    <font>
      <b/>
      <sz val="11"/>
      <color rgb="FF7030A0"/>
      <name val="Arial"/>
      <family val="2"/>
      <charset val="238"/>
    </font>
    <font>
      <vertAlign val="superscript"/>
      <sz val="10"/>
      <name val="Arial"/>
      <family val="2"/>
    </font>
    <font>
      <sz val="8"/>
      <name val="Arial"/>
      <family val="2"/>
      <charset val="238"/>
    </font>
    <font>
      <sz val="11"/>
      <name val="Arial"/>
      <family val="2"/>
    </font>
    <font>
      <b/>
      <sz val="10"/>
      <name val="Arial"/>
      <family val="2"/>
    </font>
    <font>
      <sz val="10"/>
      <color rgb="FFF4FFB1"/>
      <name val="Arial"/>
      <family val="2"/>
    </font>
    <font>
      <sz val="10"/>
      <color theme="1"/>
      <name val="Arial"/>
      <family val="2"/>
    </font>
    <font>
      <b/>
      <i/>
      <sz val="10"/>
      <name val="Arial"/>
      <family val="2"/>
    </font>
    <font>
      <b/>
      <sz val="10"/>
      <color rgb="FF7030A0"/>
      <name val="Arial"/>
      <family val="2"/>
    </font>
    <font>
      <sz val="10"/>
      <color theme="0" tint="-0.34998626667073579"/>
      <name val="Arial"/>
      <family val="2"/>
    </font>
    <font>
      <b/>
      <sz val="10"/>
      <name val="Arial"/>
      <family val="2"/>
      <charset val="238"/>
    </font>
    <font>
      <b/>
      <sz val="11"/>
      <color rgb="FF7030A0"/>
      <name val="Arial"/>
      <family val="2"/>
    </font>
    <font>
      <b/>
      <sz val="13"/>
      <name val="Arial"/>
      <family val="2"/>
    </font>
    <font>
      <b/>
      <sz val="11"/>
      <name val="Arial"/>
      <family val="2"/>
    </font>
    <font>
      <sz val="12"/>
      <name val="Arial"/>
      <family val="2"/>
    </font>
    <font>
      <vertAlign val="superscript"/>
      <sz val="10"/>
      <name val="Arial"/>
      <family val="2"/>
      <charset val="238"/>
    </font>
    <font>
      <b/>
      <sz val="10"/>
      <color theme="1"/>
      <name val="Arial"/>
      <family val="2"/>
      <charset val="238"/>
    </font>
    <font>
      <b/>
      <sz val="10"/>
      <name val="Times New Roman CE"/>
      <family val="1"/>
      <charset val="238"/>
    </font>
    <font>
      <b/>
      <sz val="10"/>
      <name val="Arial CE"/>
      <family val="2"/>
      <charset val="238"/>
    </font>
    <font>
      <sz val="9"/>
      <name val="Arial CE"/>
      <family val="2"/>
      <charset val="238"/>
    </font>
    <font>
      <sz val="10"/>
      <name val="Times New Roman CE"/>
      <family val="1"/>
      <charset val="238"/>
    </font>
    <font>
      <b/>
      <sz val="9"/>
      <name val="Arial CE"/>
      <family val="2"/>
      <charset val="238"/>
    </font>
    <font>
      <sz val="10"/>
      <color theme="0"/>
      <name val="Arial CE"/>
      <family val="2"/>
      <charset val="238"/>
    </font>
    <font>
      <sz val="10"/>
      <color theme="0"/>
      <name val="Times New Roman CE"/>
      <family val="1"/>
      <charset val="238"/>
    </font>
    <font>
      <b/>
      <sz val="10"/>
      <color theme="0"/>
      <name val="Arial"/>
      <family val="2"/>
      <charset val="238"/>
    </font>
    <font>
      <sz val="10"/>
      <color rgb="FFFF0000"/>
      <name val="Arial"/>
      <family val="2"/>
      <charset val="238"/>
    </font>
    <font>
      <sz val="10"/>
      <color rgb="FFFF0000"/>
      <name val="Arial CE"/>
      <family val="2"/>
      <charset val="238"/>
    </font>
    <font>
      <sz val="10"/>
      <name val="Times New Roman"/>
      <family val="1"/>
      <charset val="238"/>
    </font>
    <font>
      <sz val="9"/>
      <color rgb="FFFF0000"/>
      <name val="Arial CE"/>
      <family val="2"/>
      <charset val="238"/>
    </font>
    <font>
      <i/>
      <sz val="10"/>
      <name val="Arial"/>
      <family val="2"/>
      <charset val="238"/>
    </font>
    <font>
      <sz val="10"/>
      <name val="Arial Unicode MS"/>
      <family val="2"/>
      <charset val="238"/>
    </font>
    <font>
      <b/>
      <i/>
      <sz val="10"/>
      <name val="Arial"/>
      <family val="2"/>
      <charset val="238"/>
    </font>
    <font>
      <b/>
      <i/>
      <vertAlign val="superscript"/>
      <sz val="10"/>
      <name val="Arial"/>
      <family val="2"/>
      <charset val="238"/>
    </font>
    <font>
      <sz val="10"/>
      <color rgb="FFFF0000"/>
      <name val="Arial"/>
      <family val="2"/>
    </font>
  </fonts>
  <fills count="34">
    <fill>
      <patternFill patternType="none"/>
    </fill>
    <fill>
      <patternFill patternType="gray125"/>
    </fill>
    <fill>
      <patternFill patternType="solid">
        <fgColor indexed="2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4FFB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FFCC"/>
      </patternFill>
    </fill>
    <fill>
      <patternFill patternType="solid">
        <fgColor theme="9" tint="0.59999389629810485"/>
        <bgColor indexed="64"/>
      </patternFill>
    </fill>
    <fill>
      <patternFill patternType="solid">
        <fgColor theme="0"/>
        <bgColor indexed="64"/>
      </patternFill>
    </fill>
    <fill>
      <patternFill patternType="solid">
        <fgColor theme="3" tint="0.39997558519241921"/>
        <bgColor indexed="64"/>
      </patternFill>
    </fill>
    <fill>
      <patternFill patternType="solid">
        <fgColor rgb="FFFFFF00"/>
        <bgColor indexed="64"/>
      </patternFill>
    </fill>
  </fills>
  <borders count="10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medium">
        <color indexed="64"/>
      </left>
      <right/>
      <top/>
      <bottom/>
      <diagonal/>
    </border>
    <border>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auto="1"/>
      </right>
      <top style="dashed">
        <color auto="1"/>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hair">
        <color indexed="64"/>
      </top>
      <bottom style="dashed">
        <color auto="1"/>
      </bottom>
      <diagonal/>
    </border>
    <border>
      <left/>
      <right/>
      <top style="medium">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top style="thin">
        <color indexed="64"/>
      </top>
      <bottom/>
      <diagonal/>
    </border>
    <border>
      <left/>
      <right style="medium">
        <color indexed="64"/>
      </right>
      <top style="thin">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s>
  <cellStyleXfs count="241">
    <xf numFmtId="0" fontId="0"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6" fontId="8" fillId="0" borderId="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8" fillId="0" borderId="0"/>
    <xf numFmtId="166" fontId="8" fillId="0" borderId="0"/>
    <xf numFmtId="0" fontId="10" fillId="0" borderId="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2" fillId="17"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3" fillId="9" borderId="0" applyNumberFormat="0" applyBorder="0" applyAlignment="0" applyProtection="0"/>
    <xf numFmtId="0" fontId="14" fillId="21" borderId="12" applyNumberForma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0" borderId="14" applyNumberFormat="0" applyFill="0" applyAlignment="0" applyProtection="0"/>
    <xf numFmtId="0" fontId="18" fillId="0" borderId="15" applyNumberFormat="0" applyFill="0" applyAlignment="0" applyProtection="0"/>
    <xf numFmtId="0" fontId="18" fillId="0" borderId="0" applyNumberFormat="0" applyFill="0" applyBorder="0" applyAlignment="0" applyProtection="0"/>
    <xf numFmtId="0" fontId="19" fillId="22" borderId="0" applyNumberFormat="0" applyBorder="0" applyAlignment="0" applyProtection="0"/>
    <xf numFmtId="0" fontId="10" fillId="23" borderId="16" applyNumberFormat="0" applyFon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7" borderId="0" applyNumberFormat="0" applyBorder="0" applyAlignment="0" applyProtection="0"/>
    <xf numFmtId="0" fontId="22" fillId="0" borderId="17" applyNumberFormat="0" applyFill="0" applyAlignment="0" applyProtection="0"/>
    <xf numFmtId="0" fontId="23" fillId="28" borderId="18" applyNumberFormat="0" applyAlignment="0" applyProtection="0"/>
    <xf numFmtId="0" fontId="24" fillId="21" borderId="19" applyNumberFormat="0" applyAlignment="0" applyProtection="0"/>
    <xf numFmtId="0" fontId="25" fillId="8" borderId="0" applyNumberFormat="0" applyBorder="0" applyAlignment="0" applyProtection="0"/>
    <xf numFmtId="0" fontId="9" fillId="0" borderId="0"/>
    <xf numFmtId="0" fontId="26" fillId="12" borderId="19" applyNumberFormat="0" applyAlignment="0" applyProtection="0"/>
    <xf numFmtId="0" fontId="27" fillId="0" borderId="20" applyNumberFormat="0" applyFill="0" applyAlignment="0" applyProtection="0"/>
    <xf numFmtId="164" fontId="7" fillId="0" borderId="0" applyFont="0" applyFill="0" applyBorder="0" applyAlignment="0" applyProtection="0"/>
    <xf numFmtId="4" fontId="28" fillId="0" borderId="0"/>
    <xf numFmtId="166" fontId="8" fillId="0" borderId="0"/>
    <xf numFmtId="164" fontId="5" fillId="0" borderId="0" applyFont="0" applyFill="0" applyBorder="0" applyAlignment="0" applyProtection="0"/>
    <xf numFmtId="167" fontId="29" fillId="0" borderId="0"/>
    <xf numFmtId="0" fontId="11" fillId="0" borderId="0"/>
    <xf numFmtId="0" fontId="30" fillId="0" borderId="0"/>
    <xf numFmtId="167" fontId="29" fillId="0" borderId="0"/>
    <xf numFmtId="9" fontId="5" fillId="0" borderId="0" applyFont="0" applyFill="0" applyBorder="0" applyAlignment="0" applyProtection="0"/>
    <xf numFmtId="168" fontId="9" fillId="0" borderId="0" applyFill="0" applyBorder="0" applyAlignment="0" applyProtection="0"/>
    <xf numFmtId="166" fontId="31" fillId="0" borderId="0"/>
    <xf numFmtId="166" fontId="8" fillId="0" borderId="0"/>
    <xf numFmtId="0" fontId="28" fillId="0" borderId="0"/>
    <xf numFmtId="0" fontId="5" fillId="0" borderId="0"/>
    <xf numFmtId="164" fontId="5" fillId="0" borderId="0" applyFont="0" applyFill="0" applyBorder="0" applyAlignment="0" applyProtection="0"/>
    <xf numFmtId="166" fontId="8" fillId="0" borderId="0"/>
    <xf numFmtId="0" fontId="4" fillId="0" borderId="0"/>
    <xf numFmtId="0" fontId="7" fillId="0" borderId="0"/>
    <xf numFmtId="164" fontId="5" fillId="0" borderId="0" applyFont="0" applyFill="0" applyBorder="0" applyAlignment="0" applyProtection="0"/>
    <xf numFmtId="44" fontId="10" fillId="0" borderId="0" applyFont="0" applyFill="0" applyBorder="0" applyAlignment="0" applyProtection="0"/>
    <xf numFmtId="0" fontId="5" fillId="0" borderId="0"/>
    <xf numFmtId="0" fontId="5" fillId="0" borderId="0"/>
    <xf numFmtId="166" fontId="8" fillId="0" borderId="0"/>
    <xf numFmtId="0" fontId="5" fillId="0" borderId="0"/>
    <xf numFmtId="166" fontId="8" fillId="0" borderId="0"/>
    <xf numFmtId="166" fontId="8" fillId="0" borderId="0"/>
    <xf numFmtId="166" fontId="31" fillId="0" borderId="0"/>
    <xf numFmtId="0" fontId="28" fillId="0" borderId="0"/>
    <xf numFmtId="0" fontId="10" fillId="0" borderId="0"/>
    <xf numFmtId="0" fontId="5" fillId="0" borderId="0"/>
    <xf numFmtId="0" fontId="5" fillId="0" borderId="0"/>
    <xf numFmtId="0" fontId="5" fillId="0" borderId="0"/>
    <xf numFmtId="0" fontId="5" fillId="0" borderId="0"/>
    <xf numFmtId="167"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0" fillId="0" borderId="0" applyFont="0" applyFill="0" applyBorder="0" applyAlignment="0" applyProtection="0"/>
    <xf numFmtId="9" fontId="5" fillId="0" borderId="0" applyFont="0" applyFill="0" applyBorder="0" applyAlignment="0" applyProtection="0"/>
    <xf numFmtId="0" fontId="6" fillId="29" borderId="24" applyNumberFormat="0" applyFont="0" applyAlignment="0" applyProtection="0"/>
    <xf numFmtId="164"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5" fillId="0" borderId="0"/>
    <xf numFmtId="0" fontId="3" fillId="0" borderId="0"/>
    <xf numFmtId="164" fontId="5" fillId="0" borderId="0" applyFont="0" applyFill="0" applyBorder="0" applyAlignment="0" applyProtection="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5" fillId="0" borderId="0"/>
    <xf numFmtId="0" fontId="3" fillId="0" borderId="0"/>
    <xf numFmtId="0" fontId="32" fillId="0" borderId="0"/>
    <xf numFmtId="44" fontId="10" fillId="0" borderId="0" applyFont="0" applyFill="0" applyBorder="0" applyAlignment="0" applyProtection="0"/>
    <xf numFmtId="164" fontId="33" fillId="0" borderId="0" applyFont="0" applyFill="0" applyBorder="0" applyAlignment="0" applyProtection="0"/>
    <xf numFmtId="0" fontId="2" fillId="0" borderId="0"/>
    <xf numFmtId="0" fontId="2" fillId="0" borderId="0"/>
    <xf numFmtId="0" fontId="33" fillId="0" borderId="0"/>
    <xf numFmtId="44" fontId="10"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applyNumberFormat="0" applyFill="0" applyBorder="0" applyAlignment="0" applyProtection="0"/>
    <xf numFmtId="0" fontId="5" fillId="0" borderId="0" applyFill="0" applyBorder="0"/>
    <xf numFmtId="0" fontId="10" fillId="0" borderId="0"/>
    <xf numFmtId="0" fontId="5" fillId="0" borderId="0"/>
    <xf numFmtId="0" fontId="1" fillId="0" borderId="0"/>
    <xf numFmtId="44" fontId="1" fillId="0" borderId="0" applyFont="0" applyFill="0" applyBorder="0" applyAlignment="0" applyProtection="0"/>
  </cellStyleXfs>
  <cellXfs count="666">
    <xf numFmtId="0" fontId="0" fillId="0" borderId="0" xfId="0"/>
    <xf numFmtId="0" fontId="5" fillId="0" borderId="0" xfId="0" applyFont="1"/>
    <xf numFmtId="0" fontId="34" fillId="0" borderId="0" xfId="0" applyFont="1"/>
    <xf numFmtId="0" fontId="34" fillId="0" borderId="0" xfId="0" applyFont="1" applyAlignment="1">
      <alignment vertical="top"/>
    </xf>
    <xf numFmtId="0" fontId="36" fillId="0" borderId="0" xfId="0" applyFont="1" applyAlignment="1">
      <alignment vertical="top"/>
    </xf>
    <xf numFmtId="0" fontId="6" fillId="0" borderId="0" xfId="0" applyFont="1"/>
    <xf numFmtId="1" fontId="6" fillId="0" borderId="42" xfId="0" applyNumberFormat="1" applyFont="1" applyBorder="1" applyAlignment="1">
      <alignment horizontal="center" vertical="top"/>
    </xf>
    <xf numFmtId="0" fontId="6" fillId="0" borderId="31" xfId="0" applyFont="1" applyBorder="1" applyAlignment="1">
      <alignment horizontal="center"/>
    </xf>
    <xf numFmtId="2" fontId="6" fillId="0" borderId="31" xfId="0" applyNumberFormat="1" applyFont="1" applyBorder="1" applyAlignment="1">
      <alignment horizontal="center"/>
    </xf>
    <xf numFmtId="44" fontId="6" fillId="0" borderId="31" xfId="1" applyNumberFormat="1" applyFont="1" applyFill="1" applyBorder="1" applyAlignment="1">
      <alignment horizontal="right"/>
    </xf>
    <xf numFmtId="44" fontId="6" fillId="0" borderId="44" xfId="17" applyNumberFormat="1" applyFont="1" applyFill="1" applyBorder="1" applyAlignment="1">
      <alignment horizontal="right"/>
    </xf>
    <xf numFmtId="1" fontId="6" fillId="0" borderId="45" xfId="0" applyNumberFormat="1" applyFont="1" applyBorder="1" applyAlignment="1">
      <alignment horizontal="center" vertical="top"/>
    </xf>
    <xf numFmtId="0" fontId="6" fillId="0" borderId="32" xfId="0" applyFont="1" applyBorder="1" applyAlignment="1">
      <alignment horizontal="center"/>
    </xf>
    <xf numFmtId="2" fontId="6" fillId="0" borderId="32" xfId="0" applyNumberFormat="1" applyFont="1" applyBorder="1" applyAlignment="1">
      <alignment horizontal="center"/>
    </xf>
    <xf numFmtId="44" fontId="6" fillId="0" borderId="47" xfId="17" applyNumberFormat="1" applyFont="1" applyFill="1" applyBorder="1" applyAlignment="1">
      <alignment horizontal="right"/>
    </xf>
    <xf numFmtId="1" fontId="6" fillId="0" borderId="48" xfId="0" applyNumberFormat="1" applyFont="1" applyBorder="1" applyAlignment="1">
      <alignment horizontal="center" vertical="top"/>
    </xf>
    <xf numFmtId="0" fontId="6" fillId="0" borderId="11" xfId="0" applyFont="1" applyBorder="1" applyAlignment="1">
      <alignment horizontal="center"/>
    </xf>
    <xf numFmtId="2" fontId="6" fillId="0" borderId="11" xfId="0" applyNumberFormat="1" applyFont="1" applyBorder="1" applyAlignment="1">
      <alignment horizontal="center"/>
    </xf>
    <xf numFmtId="44" fontId="6" fillId="0" borderId="49" xfId="17" applyNumberFormat="1" applyFont="1" applyFill="1" applyBorder="1" applyAlignment="1">
      <alignment horizontal="right"/>
    </xf>
    <xf numFmtId="44" fontId="6" fillId="0" borderId="0" xfId="1" applyNumberFormat="1" applyFont="1" applyFill="1" applyBorder="1" applyAlignment="1">
      <alignment horizontal="right"/>
    </xf>
    <xf numFmtId="44" fontId="6" fillId="0" borderId="0" xfId="17" applyNumberFormat="1" applyFont="1" applyFill="1" applyBorder="1" applyAlignment="1">
      <alignment horizontal="right"/>
    </xf>
    <xf numFmtId="2" fontId="6" fillId="0" borderId="0" xfId="0" applyNumberFormat="1" applyFont="1" applyAlignment="1">
      <alignment horizontal="right"/>
    </xf>
    <xf numFmtId="2" fontId="6" fillId="32" borderId="2" xfId="0" applyNumberFormat="1" applyFont="1" applyFill="1" applyBorder="1" applyAlignment="1">
      <alignment horizontal="right"/>
    </xf>
    <xf numFmtId="2" fontId="6" fillId="0" borderId="5" xfId="0" applyNumberFormat="1" applyFont="1" applyBorder="1" applyAlignment="1">
      <alignment horizontal="right"/>
    </xf>
    <xf numFmtId="2" fontId="40" fillId="0" borderId="0" xfId="0" applyNumberFormat="1" applyFont="1" applyAlignment="1">
      <alignment horizontal="right"/>
    </xf>
    <xf numFmtId="2" fontId="40" fillId="0" borderId="5" xfId="0" applyNumberFormat="1" applyFont="1" applyBorder="1" applyAlignment="1">
      <alignment horizontal="right"/>
    </xf>
    <xf numFmtId="49" fontId="6" fillId="0" borderId="35" xfId="0" applyNumberFormat="1" applyFont="1" applyBorder="1" applyAlignment="1">
      <alignment vertical="top"/>
    </xf>
    <xf numFmtId="0" fontId="6" fillId="0" borderId="0" xfId="0" applyFont="1" applyAlignment="1">
      <alignment horizontal="left" vertical="top"/>
    </xf>
    <xf numFmtId="0" fontId="6" fillId="0" borderId="0" xfId="0" applyFont="1" applyAlignment="1">
      <alignment horizontal="center"/>
    </xf>
    <xf numFmtId="44" fontId="6" fillId="0" borderId="0" xfId="0" applyNumberFormat="1" applyFont="1" applyAlignment="1">
      <alignment horizontal="right"/>
    </xf>
    <xf numFmtId="44" fontId="6" fillId="0" borderId="40" xfId="0" applyNumberFormat="1" applyFont="1" applyBorder="1" applyAlignment="1">
      <alignment horizontal="right"/>
    </xf>
    <xf numFmtId="0" fontId="40" fillId="2" borderId="33" xfId="0" applyFont="1" applyFill="1" applyBorder="1" applyAlignment="1">
      <alignment horizontal="center" vertical="top"/>
    </xf>
    <xf numFmtId="2" fontId="40" fillId="2" borderId="33" xfId="0" applyNumberFormat="1" applyFont="1" applyFill="1" applyBorder="1" applyAlignment="1">
      <alignment horizontal="right" vertical="top"/>
    </xf>
    <xf numFmtId="44" fontId="40" fillId="2" borderId="33" xfId="1" applyNumberFormat="1" applyFont="1" applyFill="1" applyBorder="1" applyAlignment="1">
      <alignment horizontal="right" vertical="top" wrapText="1"/>
    </xf>
    <xf numFmtId="0" fontId="40" fillId="6" borderId="1" xfId="0" applyFont="1" applyFill="1" applyBorder="1" applyAlignment="1">
      <alignment horizontal="left" vertical="center"/>
    </xf>
    <xf numFmtId="0" fontId="6" fillId="0" borderId="7" xfId="0" applyFont="1" applyBorder="1" applyAlignment="1">
      <alignment horizontal="center"/>
    </xf>
    <xf numFmtId="2" fontId="6" fillId="0" borderId="7" xfId="0" applyNumberFormat="1" applyFont="1" applyBorder="1" applyAlignment="1">
      <alignment horizontal="right"/>
    </xf>
    <xf numFmtId="0" fontId="6" fillId="0" borderId="7" xfId="0" applyFont="1" applyBorder="1" applyAlignment="1">
      <alignment horizontal="left" vertical="center" wrapText="1"/>
    </xf>
    <xf numFmtId="0" fontId="40" fillId="4" borderId="1" xfId="0" applyFont="1" applyFill="1" applyBorder="1" applyAlignment="1">
      <alignment horizontal="left" vertical="center"/>
    </xf>
    <xf numFmtId="0" fontId="6" fillId="4" borderId="2" xfId="0" applyFont="1" applyFill="1" applyBorder="1" applyAlignment="1">
      <alignment horizontal="center"/>
    </xf>
    <xf numFmtId="2" fontId="6" fillId="4" borderId="2" xfId="0" applyNumberFormat="1" applyFont="1" applyFill="1" applyBorder="1" applyAlignment="1">
      <alignment horizontal="right"/>
    </xf>
    <xf numFmtId="44" fontId="6" fillId="4" borderId="2" xfId="1" applyNumberFormat="1" applyFont="1" applyFill="1" applyBorder="1" applyAlignment="1">
      <alignment horizontal="right"/>
    </xf>
    <xf numFmtId="2" fontId="6" fillId="0" borderId="11" xfId="0" applyNumberFormat="1" applyFont="1" applyBorder="1" applyAlignment="1">
      <alignment horizontal="right"/>
    </xf>
    <xf numFmtId="0" fontId="6" fillId="0" borderId="0" xfId="0" applyFont="1" applyAlignment="1">
      <alignment vertical="top"/>
    </xf>
    <xf numFmtId="0" fontId="6" fillId="0" borderId="7" xfId="0" applyFont="1" applyBorder="1" applyAlignment="1">
      <alignment horizontal="left" vertical="center" wrapText="1" shrinkToFit="1"/>
    </xf>
    <xf numFmtId="0" fontId="40" fillId="4" borderId="30" xfId="0" applyFont="1" applyFill="1" applyBorder="1" applyAlignment="1">
      <alignment horizontal="left" vertical="center"/>
    </xf>
    <xf numFmtId="0" fontId="40" fillId="4" borderId="2" xfId="0" applyFont="1" applyFill="1" applyBorder="1" applyAlignment="1">
      <alignment horizontal="center"/>
    </xf>
    <xf numFmtId="44" fontId="40" fillId="4" borderId="2" xfId="1" applyNumberFormat="1" applyFont="1" applyFill="1" applyBorder="1" applyAlignment="1">
      <alignment horizontal="right"/>
    </xf>
    <xf numFmtId="0" fontId="40" fillId="3" borderId="1" xfId="0" applyFont="1" applyFill="1" applyBorder="1" applyAlignment="1">
      <alignment horizontal="left" vertical="center" wrapText="1"/>
    </xf>
    <xf numFmtId="0" fontId="6" fillId="3" borderId="2" xfId="0" applyFont="1" applyFill="1" applyBorder="1" applyAlignment="1">
      <alignment horizontal="center"/>
    </xf>
    <xf numFmtId="2" fontId="6" fillId="3" borderId="2" xfId="0" applyNumberFormat="1" applyFont="1" applyFill="1" applyBorder="1" applyAlignment="1">
      <alignment horizontal="right"/>
    </xf>
    <xf numFmtId="44" fontId="6" fillId="3" borderId="2" xfId="0" applyNumberFormat="1" applyFont="1" applyFill="1" applyBorder="1" applyAlignment="1">
      <alignment horizontal="right"/>
    </xf>
    <xf numFmtId="0" fontId="6" fillId="0" borderId="27" xfId="0" applyFont="1" applyBorder="1" applyAlignment="1">
      <alignment horizontal="center"/>
    </xf>
    <xf numFmtId="44" fontId="6" fillId="0" borderId="7" xfId="0" applyNumberFormat="1" applyFont="1" applyBorder="1" applyAlignment="1">
      <alignment horizontal="right"/>
    </xf>
    <xf numFmtId="49" fontId="6" fillId="0" borderId="7" xfId="0" quotePrefix="1" applyNumberFormat="1" applyFont="1" applyBorder="1" applyAlignment="1">
      <alignment horizontal="left" vertical="center" wrapText="1"/>
    </xf>
    <xf numFmtId="44" fontId="40" fillId="0" borderId="7" xfId="0" applyNumberFormat="1" applyFont="1" applyBorder="1" applyAlignment="1">
      <alignment horizontal="right"/>
    </xf>
    <xf numFmtId="0" fontId="6" fillId="0" borderId="7" xfId="236" applyFont="1" applyFill="1" applyBorder="1" applyAlignment="1">
      <alignment horizontal="left" vertical="center" wrapText="1"/>
    </xf>
    <xf numFmtId="0" fontId="6" fillId="0" borderId="7" xfId="236" applyFont="1" applyFill="1" applyBorder="1" applyAlignment="1">
      <alignment horizontal="center" wrapText="1"/>
    </xf>
    <xf numFmtId="2" fontId="6" fillId="0" borderId="7" xfId="236" applyNumberFormat="1" applyFont="1" applyFill="1" applyBorder="1" applyAlignment="1">
      <alignment horizontal="right"/>
    </xf>
    <xf numFmtId="0" fontId="40" fillId="31" borderId="9" xfId="0" applyFont="1" applyFill="1" applyBorder="1" applyAlignment="1">
      <alignment horizontal="left" vertical="center"/>
    </xf>
    <xf numFmtId="0" fontId="40" fillId="31" borderId="9" xfId="0" applyFont="1" applyFill="1" applyBorder="1" applyAlignment="1">
      <alignment horizontal="center"/>
    </xf>
    <xf numFmtId="2" fontId="40" fillId="31" borderId="9" xfId="0" applyNumberFormat="1" applyFont="1" applyFill="1" applyBorder="1" applyAlignment="1">
      <alignment horizontal="right"/>
    </xf>
    <xf numFmtId="44" fontId="40" fillId="31" borderId="9" xfId="1" applyNumberFormat="1" applyFont="1" applyFill="1" applyBorder="1" applyAlignment="1">
      <alignment horizontal="right"/>
    </xf>
    <xf numFmtId="0" fontId="40" fillId="5" borderId="30" xfId="0" applyFont="1" applyFill="1" applyBorder="1" applyAlignment="1">
      <alignment horizontal="left" vertical="center"/>
    </xf>
    <xf numFmtId="0" fontId="40" fillId="5" borderId="2" xfId="0" applyFont="1" applyFill="1" applyBorder="1" applyAlignment="1">
      <alignment horizontal="center"/>
    </xf>
    <xf numFmtId="44" fontId="40" fillId="5" borderId="2" xfId="1" applyNumberFormat="1" applyFont="1" applyFill="1" applyBorder="1" applyAlignment="1">
      <alignment horizontal="right"/>
    </xf>
    <xf numFmtId="49" fontId="40" fillId="0" borderId="35" xfId="0" applyNumberFormat="1" applyFont="1" applyBorder="1" applyAlignment="1">
      <alignment vertical="top"/>
    </xf>
    <xf numFmtId="0" fontId="40" fillId="0" borderId="0" xfId="0" applyFont="1" applyAlignment="1">
      <alignment horizontal="left" vertical="top"/>
    </xf>
    <xf numFmtId="0" fontId="40" fillId="0" borderId="0" xfId="0" applyFont="1" applyAlignment="1">
      <alignment horizontal="center"/>
    </xf>
    <xf numFmtId="44" fontId="40" fillId="0" borderId="0" xfId="1" applyNumberFormat="1" applyFont="1" applyFill="1" applyBorder="1" applyAlignment="1">
      <alignment horizontal="right"/>
    </xf>
    <xf numFmtId="44" fontId="40" fillId="0" borderId="40" xfId="1" applyNumberFormat="1" applyFont="1" applyFill="1" applyBorder="1" applyAlignment="1">
      <alignment horizontal="right"/>
    </xf>
    <xf numFmtId="0" fontId="40" fillId="32" borderId="2" xfId="0" applyFont="1" applyFill="1" applyBorder="1" applyAlignment="1">
      <alignment horizontal="left"/>
    </xf>
    <xf numFmtId="0" fontId="6" fillId="32" borderId="2" xfId="0" applyFont="1" applyFill="1" applyBorder="1" applyAlignment="1">
      <alignment horizontal="center"/>
    </xf>
    <xf numFmtId="44" fontId="40" fillId="32" borderId="6" xfId="0" applyNumberFormat="1" applyFont="1" applyFill="1" applyBorder="1" applyAlignment="1">
      <alignment horizontal="right"/>
    </xf>
    <xf numFmtId="0" fontId="40" fillId="0" borderId="5" xfId="0" applyFont="1" applyBorder="1" applyAlignment="1">
      <alignment horizontal="left"/>
    </xf>
    <xf numFmtId="0" fontId="6" fillId="0" borderId="5" xfId="0" applyFont="1" applyBorder="1" applyAlignment="1">
      <alignment horizontal="center"/>
    </xf>
    <xf numFmtId="0" fontId="40" fillId="0" borderId="5" xfId="0" applyFont="1" applyBorder="1" applyAlignment="1">
      <alignment horizontal="center"/>
    </xf>
    <xf numFmtId="0" fontId="44" fillId="0" borderId="0" xfId="0" applyFont="1" applyAlignment="1">
      <alignment vertical="top"/>
    </xf>
    <xf numFmtId="0" fontId="45" fillId="0" borderId="0" xfId="0" applyFont="1" applyAlignment="1">
      <alignment vertical="top"/>
    </xf>
    <xf numFmtId="0" fontId="45" fillId="0" borderId="0" xfId="0" applyFont="1"/>
    <xf numFmtId="0" fontId="44" fillId="0" borderId="0" xfId="0" applyFont="1" applyAlignment="1">
      <alignment vertical="top" wrapText="1"/>
    </xf>
    <xf numFmtId="0" fontId="6" fillId="0" borderId="5" xfId="0" applyFont="1" applyBorder="1" applyAlignment="1">
      <alignment vertical="center"/>
    </xf>
    <xf numFmtId="2" fontId="6" fillId="0" borderId="5" xfId="0" applyNumberFormat="1" applyFont="1" applyBorder="1" applyAlignment="1">
      <alignment horizontal="right" vertical="center"/>
    </xf>
    <xf numFmtId="2" fontId="6" fillId="0" borderId="7" xfId="0" applyNumberFormat="1" applyFont="1" applyBorder="1" applyAlignment="1">
      <alignment horizontal="center"/>
    </xf>
    <xf numFmtId="44" fontId="6" fillId="0" borderId="7" xfId="1" applyNumberFormat="1" applyFont="1" applyBorder="1" applyAlignment="1">
      <alignment horizontal="right"/>
    </xf>
    <xf numFmtId="44" fontId="6" fillId="0" borderId="26" xfId="17" applyNumberFormat="1" applyFont="1" applyFill="1" applyBorder="1" applyAlignment="1">
      <alignment horizontal="right"/>
    </xf>
    <xf numFmtId="1" fontId="6" fillId="0" borderId="25" xfId="0" applyNumberFormat="1" applyFont="1" applyBorder="1" applyAlignment="1">
      <alignment horizontal="center" vertical="top"/>
    </xf>
    <xf numFmtId="0" fontId="6" fillId="0" borderId="11" xfId="0" applyFont="1" applyBorder="1" applyAlignment="1">
      <alignment horizontal="left" vertical="top" wrapText="1"/>
    </xf>
    <xf numFmtId="0" fontId="6" fillId="0" borderId="11" xfId="24" applyFont="1" applyBorder="1" applyAlignment="1">
      <alignment horizontal="center"/>
    </xf>
    <xf numFmtId="44" fontId="6" fillId="0" borderId="0" xfId="1" applyNumberFormat="1" applyFont="1" applyBorder="1" applyAlignment="1">
      <alignment horizontal="right"/>
    </xf>
    <xf numFmtId="44" fontId="6" fillId="31" borderId="0" xfId="1" applyNumberFormat="1" applyFont="1" applyFill="1" applyBorder="1" applyAlignment="1">
      <alignment horizontal="right"/>
    </xf>
    <xf numFmtId="0" fontId="6" fillId="0" borderId="43" xfId="0" applyFont="1" applyBorder="1" applyAlignment="1">
      <alignment vertical="top" wrapText="1"/>
    </xf>
    <xf numFmtId="0" fontId="5" fillId="0" borderId="7" xfId="0" applyFont="1" applyBorder="1" applyAlignment="1">
      <alignment horizontal="left" vertical="top" wrapText="1"/>
    </xf>
    <xf numFmtId="0" fontId="6" fillId="0" borderId="25" xfId="0" applyFont="1" applyBorder="1" applyAlignment="1">
      <alignment horizontal="center" vertical="top"/>
    </xf>
    <xf numFmtId="0" fontId="6" fillId="31" borderId="7" xfId="0" applyFont="1" applyFill="1" applyBorder="1" applyAlignment="1">
      <alignment horizontal="left" vertical="center" wrapText="1"/>
    </xf>
    <xf numFmtId="2" fontId="6" fillId="0" borderId="0" xfId="0" applyNumberFormat="1" applyFont="1"/>
    <xf numFmtId="49" fontId="6" fillId="0" borderId="29" xfId="0" applyNumberFormat="1" applyFont="1" applyBorder="1" applyAlignment="1">
      <alignment vertical="top"/>
    </xf>
    <xf numFmtId="44" fontId="6" fillId="4" borderId="6" xfId="1" applyNumberFormat="1" applyFont="1" applyFill="1" applyBorder="1" applyAlignment="1">
      <alignment horizontal="right"/>
    </xf>
    <xf numFmtId="49" fontId="6" fillId="0" borderId="45" xfId="0" applyNumberFormat="1" applyFont="1" applyBorder="1" applyAlignment="1">
      <alignment vertical="top"/>
    </xf>
    <xf numFmtId="44" fontId="6" fillId="0" borderId="49" xfId="1" applyNumberFormat="1" applyFont="1" applyFill="1" applyBorder="1" applyAlignment="1">
      <alignment horizontal="right"/>
    </xf>
    <xf numFmtId="49" fontId="6" fillId="0" borderId="48" xfId="0" applyNumberFormat="1" applyFont="1" applyBorder="1" applyAlignment="1">
      <alignment vertical="top"/>
    </xf>
    <xf numFmtId="44" fontId="6" fillId="0" borderId="26" xfId="1" applyNumberFormat="1" applyFont="1" applyFill="1" applyBorder="1" applyAlignment="1">
      <alignment horizontal="right"/>
    </xf>
    <xf numFmtId="49" fontId="40" fillId="4" borderId="1" xfId="0" applyNumberFormat="1" applyFont="1" applyFill="1" applyBorder="1" applyAlignment="1">
      <alignment vertical="top"/>
    </xf>
    <xf numFmtId="44" fontId="40" fillId="4" borderId="6" xfId="1" applyNumberFormat="1" applyFont="1" applyFill="1" applyBorder="1" applyAlignment="1">
      <alignment horizontal="right"/>
    </xf>
    <xf numFmtId="2" fontId="6" fillId="0" borderId="0" xfId="0" applyNumberFormat="1" applyFont="1" applyAlignment="1">
      <alignment horizontal="center"/>
    </xf>
    <xf numFmtId="0" fontId="6" fillId="0" borderId="0" xfId="0" applyFont="1" applyAlignment="1">
      <alignment horizontal="center" vertical="top"/>
    </xf>
    <xf numFmtId="44" fontId="40" fillId="2" borderId="34" xfId="0" applyNumberFormat="1" applyFont="1" applyFill="1" applyBorder="1" applyAlignment="1">
      <alignment horizontal="right" vertical="top"/>
    </xf>
    <xf numFmtId="44" fontId="41" fillId="6" borderId="37" xfId="0" applyNumberFormat="1" applyFont="1" applyFill="1" applyBorder="1" applyAlignment="1">
      <alignment horizontal="right"/>
    </xf>
    <xf numFmtId="44" fontId="42" fillId="0" borderId="26" xfId="17" applyNumberFormat="1" applyFont="1" applyFill="1" applyBorder="1" applyAlignment="1">
      <alignment horizontal="right"/>
    </xf>
    <xf numFmtId="49" fontId="6" fillId="0" borderId="53" xfId="0" applyNumberFormat="1" applyFont="1" applyBorder="1" applyAlignment="1">
      <alignment vertical="top"/>
    </xf>
    <xf numFmtId="44" fontId="40" fillId="3" borderId="6" xfId="0" applyNumberFormat="1" applyFont="1" applyFill="1" applyBorder="1" applyAlignment="1">
      <alignment horizontal="right"/>
    </xf>
    <xf numFmtId="0" fontId="6" fillId="0" borderId="55" xfId="0" applyFont="1" applyBorder="1" applyAlignment="1">
      <alignment horizontal="right" vertical="center"/>
    </xf>
    <xf numFmtId="0" fontId="6" fillId="0" borderId="11" xfId="0" applyFont="1" applyBorder="1" applyAlignment="1">
      <alignment horizontal="left" vertical="center" wrapText="1"/>
    </xf>
    <xf numFmtId="0" fontId="6" fillId="0" borderId="56" xfId="0" applyFont="1" applyBorder="1" applyAlignment="1">
      <alignment horizontal="center" vertical="top"/>
    </xf>
    <xf numFmtId="0" fontId="6" fillId="31" borderId="57" xfId="0" applyFont="1" applyFill="1" applyBorder="1" applyAlignment="1">
      <alignment horizontal="left" vertical="center" wrapText="1"/>
    </xf>
    <xf numFmtId="0" fontId="6" fillId="0" borderId="57" xfId="24" applyFont="1" applyBorder="1" applyAlignment="1">
      <alignment horizontal="center"/>
    </xf>
    <xf numFmtId="2" fontId="6" fillId="0" borderId="57" xfId="0" applyNumberFormat="1" applyFont="1" applyBorder="1" applyAlignment="1">
      <alignment horizontal="center"/>
    </xf>
    <xf numFmtId="44" fontId="6" fillId="0" borderId="58" xfId="17" applyNumberFormat="1" applyFont="1" applyFill="1" applyBorder="1" applyAlignment="1">
      <alignment horizontal="right"/>
    </xf>
    <xf numFmtId="49" fontId="6" fillId="0" borderId="59" xfId="0" applyNumberFormat="1" applyFont="1" applyBorder="1" applyAlignment="1">
      <alignment vertical="top"/>
    </xf>
    <xf numFmtId="0" fontId="6" fillId="0" borderId="51" xfId="0" applyFont="1" applyBorder="1" applyAlignment="1">
      <alignment horizontal="left" vertical="center"/>
    </xf>
    <xf numFmtId="0" fontId="6" fillId="0" borderId="62" xfId="0" applyFont="1" applyBorder="1" applyAlignment="1">
      <alignment horizontal="left" vertical="center" wrapText="1"/>
    </xf>
    <xf numFmtId="1" fontId="6" fillId="0" borderId="50" xfId="0" applyNumberFormat="1" applyFont="1" applyBorder="1" applyAlignment="1">
      <alignment horizontal="center" vertical="top"/>
    </xf>
    <xf numFmtId="1" fontId="6" fillId="0" borderId="0" xfId="0" applyNumberFormat="1" applyFont="1" applyAlignment="1">
      <alignment horizontal="center" vertical="top"/>
    </xf>
    <xf numFmtId="49" fontId="40" fillId="3" borderId="1" xfId="0" applyNumberFormat="1" applyFont="1" applyFill="1" applyBorder="1" applyAlignment="1">
      <alignment vertical="top"/>
    </xf>
    <xf numFmtId="0" fontId="40" fillId="3" borderId="30" xfId="0" applyFont="1" applyFill="1" applyBorder="1" applyAlignment="1">
      <alignment horizontal="left" vertical="center"/>
    </xf>
    <xf numFmtId="0" fontId="40" fillId="3" borderId="2" xfId="0" applyFont="1" applyFill="1" applyBorder="1" applyAlignment="1">
      <alignment horizontal="center"/>
    </xf>
    <xf numFmtId="44" fontId="40" fillId="3" borderId="2" xfId="1" applyNumberFormat="1" applyFont="1" applyFill="1" applyBorder="1" applyAlignment="1">
      <alignment horizontal="right"/>
    </xf>
    <xf numFmtId="44" fontId="40" fillId="3" borderId="6" xfId="1" applyNumberFormat="1" applyFont="1" applyFill="1" applyBorder="1" applyAlignment="1">
      <alignment horizontal="right"/>
    </xf>
    <xf numFmtId="172" fontId="5" fillId="0" borderId="53" xfId="0" applyNumberFormat="1" applyFont="1" applyBorder="1" applyAlignment="1">
      <alignment horizontal="left"/>
    </xf>
    <xf numFmtId="0" fontId="5" fillId="0" borderId="63" xfId="0" applyFont="1" applyBorder="1" applyAlignment="1">
      <alignment horizontal="left" vertical="center"/>
    </xf>
    <xf numFmtId="0" fontId="5" fillId="0" borderId="63" xfId="0" applyFont="1" applyBorder="1" applyAlignment="1">
      <alignment horizontal="left"/>
    </xf>
    <xf numFmtId="171" fontId="5" fillId="0" borderId="63" xfId="0" applyNumberFormat="1" applyFont="1" applyBorder="1"/>
    <xf numFmtId="4" fontId="5" fillId="0" borderId="63" xfId="0" applyNumberFormat="1" applyFont="1" applyBorder="1" applyAlignment="1">
      <alignment horizontal="right"/>
    </xf>
    <xf numFmtId="4" fontId="5" fillId="0" borderId="37" xfId="0" applyNumberFormat="1" applyFont="1" applyBorder="1"/>
    <xf numFmtId="44" fontId="6" fillId="0" borderId="54" xfId="1" applyNumberFormat="1" applyFont="1" applyFill="1" applyBorder="1" applyAlignment="1">
      <alignment horizontal="right"/>
    </xf>
    <xf numFmtId="0" fontId="6" fillId="0" borderId="35" xfId="24" applyFont="1" applyBorder="1" applyAlignment="1">
      <alignment horizontal="left" vertical="center" wrapText="1"/>
    </xf>
    <xf numFmtId="0" fontId="6" fillId="0" borderId="38" xfId="0" applyFont="1" applyBorder="1" applyAlignment="1">
      <alignment horizontal="center"/>
    </xf>
    <xf numFmtId="2" fontId="6" fillId="0" borderId="38" xfId="0" applyNumberFormat="1" applyFont="1" applyBorder="1" applyAlignment="1">
      <alignment horizontal="right"/>
    </xf>
    <xf numFmtId="44" fontId="6" fillId="0" borderId="38" xfId="1" applyNumberFormat="1" applyFont="1" applyFill="1" applyBorder="1" applyAlignment="1">
      <alignment horizontal="right"/>
    </xf>
    <xf numFmtId="49" fontId="6" fillId="0" borderId="7" xfId="24" applyNumberFormat="1" applyFont="1" applyBorder="1" applyAlignment="1">
      <alignment horizontal="center" vertical="top"/>
    </xf>
    <xf numFmtId="0" fontId="42" fillId="0" borderId="0" xfId="0" applyFont="1"/>
    <xf numFmtId="49" fontId="6" fillId="0" borderId="7" xfId="24" applyNumberFormat="1" applyFont="1" applyBorder="1" applyAlignment="1">
      <alignment horizontal="center"/>
    </xf>
    <xf numFmtId="0" fontId="40" fillId="0" borderId="0" xfId="0" applyFont="1"/>
    <xf numFmtId="1" fontId="6" fillId="0" borderId="0" xfId="0" applyNumberFormat="1" applyFont="1"/>
    <xf numFmtId="49" fontId="40" fillId="0" borderId="4" xfId="0" quotePrefix="1" applyNumberFormat="1" applyFont="1" applyBorder="1" applyAlignment="1">
      <alignment horizontal="left" vertical="center" wrapText="1"/>
    </xf>
    <xf numFmtId="49" fontId="6" fillId="0" borderId="35" xfId="0" quotePrefix="1" applyNumberFormat="1" applyFont="1" applyBorder="1" applyAlignment="1">
      <alignment horizontal="left" vertical="center" wrapText="1"/>
    </xf>
    <xf numFmtId="2" fontId="6" fillId="0" borderId="65" xfId="0" applyNumberFormat="1" applyFont="1" applyBorder="1" applyAlignment="1">
      <alignment horizontal="right" vertical="center"/>
    </xf>
    <xf numFmtId="49" fontId="40" fillId="0" borderId="7" xfId="0" quotePrefix="1" applyNumberFormat="1" applyFont="1" applyBorder="1" applyAlignment="1">
      <alignment horizontal="left" vertical="center" wrapText="1"/>
    </xf>
    <xf numFmtId="0" fontId="40" fillId="0" borderId="64" xfId="0" applyFont="1" applyBorder="1" applyAlignment="1">
      <alignment horizontal="center"/>
    </xf>
    <xf numFmtId="2" fontId="40" fillId="0" borderId="7" xfId="0" applyNumberFormat="1" applyFont="1" applyBorder="1" applyAlignment="1">
      <alignment horizontal="right"/>
    </xf>
    <xf numFmtId="49" fontId="6" fillId="0" borderId="35" xfId="0" quotePrefix="1" applyNumberFormat="1" applyFont="1" applyBorder="1" applyAlignment="1">
      <alignment horizontal="left" vertical="center"/>
    </xf>
    <xf numFmtId="44" fontId="40" fillId="0" borderId="26" xfId="1" applyNumberFormat="1" applyFont="1" applyFill="1" applyBorder="1" applyAlignment="1">
      <alignment horizontal="right"/>
    </xf>
    <xf numFmtId="49" fontId="6" fillId="0" borderId="36" xfId="24" applyNumberFormat="1" applyFont="1" applyBorder="1" applyAlignment="1">
      <alignment vertical="top"/>
    </xf>
    <xf numFmtId="49" fontId="40" fillId="5" borderId="1" xfId="0" applyNumberFormat="1" applyFont="1" applyFill="1" applyBorder="1" applyAlignment="1">
      <alignment vertical="top"/>
    </xf>
    <xf numFmtId="44" fontId="40" fillId="5" borderId="6" xfId="1" applyNumberFormat="1" applyFont="1" applyFill="1" applyBorder="1" applyAlignment="1">
      <alignment horizontal="right"/>
    </xf>
    <xf numFmtId="44" fontId="6" fillId="0" borderId="66" xfId="17" applyNumberFormat="1" applyFont="1" applyFill="1" applyBorder="1" applyAlignment="1">
      <alignment horizontal="right"/>
    </xf>
    <xf numFmtId="49" fontId="40" fillId="2" borderId="53" xfId="0" applyNumberFormat="1" applyFont="1" applyFill="1" applyBorder="1" applyAlignment="1">
      <alignment vertical="top" wrapText="1"/>
    </xf>
    <xf numFmtId="49" fontId="6" fillId="0" borderId="67" xfId="0" applyNumberFormat="1" applyFont="1" applyBorder="1" applyAlignment="1">
      <alignment vertical="top"/>
    </xf>
    <xf numFmtId="49" fontId="6" fillId="0" borderId="36" xfId="0" applyNumberFormat="1" applyFont="1" applyBorder="1" applyAlignment="1">
      <alignment vertical="top"/>
    </xf>
    <xf numFmtId="49" fontId="40" fillId="6" borderId="1" xfId="0" applyNumberFormat="1" applyFont="1" applyFill="1" applyBorder="1" applyAlignment="1">
      <alignment vertical="top"/>
    </xf>
    <xf numFmtId="0" fontId="40" fillId="2" borderId="52" xfId="0" applyFont="1" applyFill="1" applyBorder="1" applyAlignment="1">
      <alignment horizontal="left" vertical="top"/>
    </xf>
    <xf numFmtId="0" fontId="6" fillId="0" borderId="25" xfId="24" applyFont="1" applyBorder="1" applyAlignment="1">
      <alignment horizontal="left" vertical="center" wrapText="1"/>
    </xf>
    <xf numFmtId="0" fontId="6" fillId="0" borderId="25" xfId="0" applyFont="1" applyBorder="1" applyAlignment="1">
      <alignment horizontal="left" vertical="center" wrapText="1"/>
    </xf>
    <xf numFmtId="0" fontId="6" fillId="0" borderId="45" xfId="0" applyFont="1" applyBorder="1" applyAlignment="1">
      <alignment horizontal="left" vertical="center" wrapText="1"/>
    </xf>
    <xf numFmtId="49" fontId="6" fillId="0" borderId="25" xfId="24" applyNumberFormat="1" applyFont="1" applyBorder="1" applyAlignment="1">
      <alignment vertical="top"/>
    </xf>
    <xf numFmtId="0" fontId="6" fillId="0" borderId="36" xfId="0" applyFont="1" applyBorder="1" applyAlignment="1">
      <alignment horizontal="left" vertical="center"/>
    </xf>
    <xf numFmtId="0" fontId="6" fillId="0" borderId="54" xfId="0" applyFont="1" applyBorder="1" applyAlignment="1">
      <alignment horizontal="right" vertical="center"/>
    </xf>
    <xf numFmtId="0" fontId="6" fillId="0" borderId="68" xfId="0" applyFont="1" applyBorder="1" applyAlignment="1">
      <alignment horizontal="right" vertical="center"/>
    </xf>
    <xf numFmtId="0" fontId="6" fillId="0" borderId="67" xfId="0" applyFont="1" applyBorder="1" applyAlignment="1">
      <alignment horizontal="left" vertical="center"/>
    </xf>
    <xf numFmtId="1" fontId="6" fillId="0" borderId="36" xfId="0" applyNumberFormat="1" applyFont="1" applyBorder="1" applyAlignment="1">
      <alignment horizontal="center" vertical="top"/>
    </xf>
    <xf numFmtId="0" fontId="6" fillId="0" borderId="35" xfId="236" applyFont="1" applyFill="1" applyBorder="1" applyAlignment="1">
      <alignment horizontal="left" vertical="center" wrapText="1"/>
    </xf>
    <xf numFmtId="0" fontId="6" fillId="0" borderId="0" xfId="236" applyFont="1" applyFill="1" applyBorder="1" applyAlignment="1">
      <alignment horizontal="center" wrapText="1"/>
    </xf>
    <xf numFmtId="2" fontId="6" fillId="0" borderId="0" xfId="236" applyNumberFormat="1" applyFont="1" applyFill="1" applyBorder="1" applyAlignment="1">
      <alignment horizontal="right"/>
    </xf>
    <xf numFmtId="44" fontId="6" fillId="0" borderId="0" xfId="236" applyNumberFormat="1" applyFont="1" applyFill="1" applyBorder="1" applyAlignment="1">
      <alignment horizontal="right"/>
    </xf>
    <xf numFmtId="1" fontId="6" fillId="0" borderId="56" xfId="0" applyNumberFormat="1" applyFont="1" applyBorder="1" applyAlignment="1">
      <alignment horizontal="center" vertical="top"/>
    </xf>
    <xf numFmtId="44" fontId="6" fillId="0" borderId="58" xfId="1" applyNumberFormat="1" applyFont="1" applyFill="1" applyBorder="1" applyAlignment="1">
      <alignment horizontal="right"/>
    </xf>
    <xf numFmtId="49" fontId="46" fillId="2" borderId="21" xfId="0" applyNumberFormat="1" applyFont="1" applyFill="1" applyBorder="1" applyAlignment="1">
      <alignment horizontal="center" vertical="top" wrapText="1"/>
    </xf>
    <xf numFmtId="0" fontId="46" fillId="2" borderId="22" xfId="0" applyFont="1" applyFill="1" applyBorder="1" applyAlignment="1">
      <alignment horizontal="center" vertical="top"/>
    </xf>
    <xf numFmtId="2" fontId="46" fillId="2" borderId="22" xfId="0" applyNumberFormat="1" applyFont="1" applyFill="1" applyBorder="1" applyAlignment="1">
      <alignment horizontal="center" vertical="top"/>
    </xf>
    <xf numFmtId="44" fontId="46" fillId="2" borderId="22" xfId="1" applyNumberFormat="1" applyFont="1" applyFill="1" applyBorder="1" applyAlignment="1">
      <alignment horizontal="center" vertical="top" wrapText="1"/>
    </xf>
    <xf numFmtId="44" fontId="46" fillId="2" borderId="23" xfId="0" applyNumberFormat="1" applyFont="1" applyFill="1" applyBorder="1" applyAlignment="1">
      <alignment horizontal="center" vertical="top"/>
    </xf>
    <xf numFmtId="49" fontId="46" fillId="31" borderId="36" xfId="0" applyNumberFormat="1" applyFont="1" applyFill="1" applyBorder="1" applyAlignment="1">
      <alignment horizontal="center" vertical="top"/>
    </xf>
    <xf numFmtId="0" fontId="46" fillId="31" borderId="9" xfId="0" applyFont="1" applyFill="1" applyBorder="1" applyAlignment="1">
      <alignment horizontal="left" vertical="center"/>
    </xf>
    <xf numFmtId="0" fontId="46" fillId="31" borderId="9" xfId="0" applyFont="1" applyFill="1" applyBorder="1" applyAlignment="1">
      <alignment horizontal="center"/>
    </xf>
    <xf numFmtId="2" fontId="46" fillId="31" borderId="9" xfId="0" applyNumberFormat="1" applyFont="1" applyFill="1" applyBorder="1" applyAlignment="1">
      <alignment horizontal="center"/>
    </xf>
    <xf numFmtId="44" fontId="46" fillId="31" borderId="9" xfId="1" applyNumberFormat="1" applyFont="1" applyFill="1" applyBorder="1" applyAlignment="1">
      <alignment horizontal="right"/>
    </xf>
    <xf numFmtId="44" fontId="46" fillId="31" borderId="10" xfId="1" applyNumberFormat="1" applyFont="1" applyFill="1" applyBorder="1" applyAlignment="1">
      <alignment horizontal="right"/>
    </xf>
    <xf numFmtId="49" fontId="5" fillId="0" borderId="29" xfId="0" applyNumberFormat="1" applyFont="1" applyBorder="1" applyAlignment="1">
      <alignment horizontal="center" vertical="top"/>
    </xf>
    <xf numFmtId="49" fontId="5" fillId="0" borderId="25" xfId="0" applyNumberFormat="1" applyFont="1" applyBorder="1" applyAlignment="1">
      <alignment horizontal="center" vertical="top"/>
    </xf>
    <xf numFmtId="0" fontId="5" fillId="0" borderId="7" xfId="0" applyFont="1" applyBorder="1" applyAlignment="1">
      <alignment horizontal="left" vertical="center" wrapText="1"/>
    </xf>
    <xf numFmtId="0" fontId="5" fillId="0" borderId="7" xfId="0" applyFont="1" applyBorder="1" applyAlignment="1">
      <alignment horizontal="center"/>
    </xf>
    <xf numFmtId="2" fontId="5" fillId="0" borderId="7" xfId="0" applyNumberFormat="1" applyFont="1" applyBorder="1" applyAlignment="1">
      <alignment horizontal="center"/>
    </xf>
    <xf numFmtId="44" fontId="5" fillId="0" borderId="26" xfId="1" applyNumberFormat="1" applyFont="1" applyFill="1" applyBorder="1" applyAlignment="1">
      <alignment horizontal="right"/>
    </xf>
    <xf numFmtId="49" fontId="5" fillId="0" borderId="25" xfId="24" applyNumberFormat="1" applyBorder="1" applyAlignment="1">
      <alignment horizontal="center" vertical="top"/>
    </xf>
    <xf numFmtId="49" fontId="46" fillId="5" borderId="1" xfId="0" applyNumberFormat="1" applyFont="1" applyFill="1" applyBorder="1" applyAlignment="1">
      <alignment horizontal="center" vertical="top"/>
    </xf>
    <xf numFmtId="0" fontId="46" fillId="5" borderId="2" xfId="0" applyFont="1" applyFill="1" applyBorder="1" applyAlignment="1">
      <alignment horizontal="center"/>
    </xf>
    <xf numFmtId="2" fontId="46" fillId="5" borderId="2" xfId="0" applyNumberFormat="1" applyFont="1" applyFill="1" applyBorder="1" applyAlignment="1">
      <alignment horizontal="center"/>
    </xf>
    <xf numFmtId="44" fontId="46" fillId="5" borderId="2" xfId="1" applyNumberFormat="1" applyFont="1" applyFill="1" applyBorder="1" applyAlignment="1">
      <alignment horizontal="right"/>
    </xf>
    <xf numFmtId="44" fontId="46" fillId="5" borderId="6" xfId="1" applyNumberFormat="1" applyFont="1" applyFill="1" applyBorder="1" applyAlignment="1">
      <alignment horizontal="right"/>
    </xf>
    <xf numFmtId="49" fontId="46" fillId="0" borderId="0" xfId="0" applyNumberFormat="1" applyFont="1" applyAlignment="1">
      <alignment horizontal="center" vertical="top"/>
    </xf>
    <xf numFmtId="0" fontId="46" fillId="0" borderId="0" xfId="0" applyFont="1" applyAlignment="1">
      <alignment horizontal="left" vertical="top"/>
    </xf>
    <xf numFmtId="0" fontId="46" fillId="0" borderId="0" xfId="0" applyFont="1" applyAlignment="1">
      <alignment horizontal="center"/>
    </xf>
    <xf numFmtId="2" fontId="46" fillId="0" borderId="0" xfId="0" applyNumberFormat="1" applyFont="1" applyAlignment="1">
      <alignment horizontal="center"/>
    </xf>
    <xf numFmtId="44" fontId="46" fillId="0" borderId="0" xfId="1" applyNumberFormat="1" applyFont="1" applyFill="1" applyBorder="1" applyAlignment="1">
      <alignment horizontal="right"/>
    </xf>
    <xf numFmtId="49" fontId="5" fillId="0" borderId="0" xfId="0" applyNumberFormat="1" applyFont="1" applyAlignment="1">
      <alignment horizontal="center" vertical="top"/>
    </xf>
    <xf numFmtId="0" fontId="5" fillId="0" borderId="0" xfId="0" applyFont="1" applyAlignment="1">
      <alignment vertical="top"/>
    </xf>
    <xf numFmtId="0" fontId="5" fillId="0" borderId="0" xfId="0" applyFont="1" applyAlignment="1">
      <alignment horizontal="center"/>
    </xf>
    <xf numFmtId="2" fontId="5" fillId="0" borderId="0" xfId="0" applyNumberFormat="1" applyFont="1" applyAlignment="1">
      <alignment horizontal="center"/>
    </xf>
    <xf numFmtId="44" fontId="5" fillId="0" borderId="0" xfId="0" applyNumberFormat="1" applyFont="1" applyAlignment="1">
      <alignment horizontal="right"/>
    </xf>
    <xf numFmtId="0" fontId="6" fillId="0" borderId="45" xfId="0" applyFont="1" applyBorder="1" applyAlignment="1">
      <alignment horizontal="center" vertical="top"/>
    </xf>
    <xf numFmtId="49" fontId="6" fillId="0" borderId="4" xfId="0" quotePrefix="1" applyNumberFormat="1" applyFont="1" applyBorder="1" applyAlignment="1">
      <alignment horizontal="left" vertical="center" wrapText="1"/>
    </xf>
    <xf numFmtId="44" fontId="6" fillId="0" borderId="5" xfId="0" applyNumberFormat="1" applyFont="1" applyBorder="1" applyAlignment="1">
      <alignment horizontal="right"/>
    </xf>
    <xf numFmtId="44" fontId="40" fillId="0" borderId="5" xfId="0" applyNumberFormat="1" applyFont="1" applyBorder="1" applyAlignment="1">
      <alignment horizontal="right"/>
    </xf>
    <xf numFmtId="44" fontId="40" fillId="0" borderId="55" xfId="1" applyNumberFormat="1" applyFont="1" applyFill="1" applyBorder="1" applyAlignment="1">
      <alignment horizontal="right"/>
    </xf>
    <xf numFmtId="0" fontId="6" fillId="0" borderId="69" xfId="0" applyFont="1" applyBorder="1" applyAlignment="1">
      <alignment horizontal="left" vertical="center"/>
    </xf>
    <xf numFmtId="0" fontId="40" fillId="6" borderId="53" xfId="0" applyFont="1" applyFill="1" applyBorder="1" applyAlignment="1">
      <alignment horizontal="left" vertical="center"/>
    </xf>
    <xf numFmtId="0" fontId="41" fillId="6" borderId="63" xfId="0" applyFont="1" applyFill="1" applyBorder="1" applyAlignment="1">
      <alignment horizontal="center"/>
    </xf>
    <xf numFmtId="2" fontId="41" fillId="6" borderId="63" xfId="0" applyNumberFormat="1" applyFont="1" applyFill="1" applyBorder="1" applyAlignment="1">
      <alignment horizontal="right"/>
    </xf>
    <xf numFmtId="44" fontId="41" fillId="6" borderId="63" xfId="0" applyNumberFormat="1" applyFont="1" applyFill="1" applyBorder="1" applyAlignment="1">
      <alignment horizontal="right"/>
    </xf>
    <xf numFmtId="0" fontId="6" fillId="0" borderId="52" xfId="0" applyFont="1" applyBorder="1" applyAlignment="1">
      <alignment horizontal="left" vertical="center" wrapText="1"/>
    </xf>
    <xf numFmtId="0" fontId="6" fillId="0" borderId="71" xfId="0" applyFont="1" applyBorder="1" applyAlignment="1">
      <alignment horizontal="center"/>
    </xf>
    <xf numFmtId="2" fontId="6" fillId="0" borderId="71" xfId="0" applyNumberFormat="1" applyFont="1" applyBorder="1" applyAlignment="1">
      <alignment horizontal="right"/>
    </xf>
    <xf numFmtId="44" fontId="6" fillId="0" borderId="34" xfId="17" applyNumberFormat="1" applyFont="1" applyFill="1" applyBorder="1" applyAlignment="1">
      <alignment horizontal="right"/>
    </xf>
    <xf numFmtId="2" fontId="6" fillId="0" borderId="27" xfId="0" applyNumberFormat="1" applyFont="1" applyBorder="1" applyAlignment="1">
      <alignment horizontal="center"/>
    </xf>
    <xf numFmtId="0" fontId="40" fillId="32" borderId="1" xfId="0" applyFont="1" applyFill="1" applyBorder="1"/>
    <xf numFmtId="0" fontId="6" fillId="0" borderId="67" xfId="0" applyFont="1" applyBorder="1" applyAlignment="1">
      <alignment vertical="top"/>
    </xf>
    <xf numFmtId="44" fontId="40" fillId="0" borderId="28" xfId="0" applyNumberFormat="1" applyFont="1" applyBorder="1" applyAlignment="1">
      <alignment horizontal="right"/>
    </xf>
    <xf numFmtId="44" fontId="40" fillId="0" borderId="26" xfId="0" applyNumberFormat="1" applyFont="1" applyBorder="1" applyAlignment="1">
      <alignment horizontal="right"/>
    </xf>
    <xf numFmtId="0" fontId="6" fillId="0" borderId="36" xfId="0" applyFont="1" applyBorder="1" applyAlignment="1">
      <alignment vertical="top"/>
    </xf>
    <xf numFmtId="0" fontId="40" fillId="0" borderId="0" xfId="0" applyFont="1" applyAlignment="1">
      <alignment horizontal="left"/>
    </xf>
    <xf numFmtId="0" fontId="40" fillId="0" borderId="36" xfId="0" applyFont="1" applyBorder="1" applyAlignment="1">
      <alignment vertical="top"/>
    </xf>
    <xf numFmtId="0" fontId="6" fillId="0" borderId="0" xfId="0" applyFont="1" applyAlignment="1">
      <alignment vertical="center" wrapText="1"/>
    </xf>
    <xf numFmtId="0" fontId="6" fillId="0" borderId="0" xfId="0" applyFont="1" applyAlignment="1">
      <alignment horizontal="left" vertical="center" wrapText="1"/>
    </xf>
    <xf numFmtId="0" fontId="6" fillId="0" borderId="74" xfId="0" applyFont="1" applyBorder="1" applyAlignment="1">
      <alignment horizontal="left" vertical="center" wrapText="1"/>
    </xf>
    <xf numFmtId="0" fontId="6" fillId="0" borderId="75" xfId="0" applyFont="1" applyBorder="1" applyAlignment="1">
      <alignment horizontal="center"/>
    </xf>
    <xf numFmtId="2" fontId="6" fillId="0" borderId="75" xfId="0" applyNumberFormat="1" applyFont="1" applyBorder="1" applyAlignment="1">
      <alignment horizontal="center"/>
    </xf>
    <xf numFmtId="0" fontId="40" fillId="5" borderId="53" xfId="0" applyFont="1" applyFill="1" applyBorder="1" applyAlignment="1">
      <alignment horizontal="left" vertical="center"/>
    </xf>
    <xf numFmtId="0" fontId="6" fillId="5" borderId="63" xfId="0" applyFont="1" applyFill="1" applyBorder="1" applyAlignment="1">
      <alignment horizontal="center"/>
    </xf>
    <xf numFmtId="2" fontId="6" fillId="5" borderId="63" xfId="0" applyNumberFormat="1" applyFont="1" applyFill="1" applyBorder="1" applyAlignment="1">
      <alignment horizontal="right"/>
    </xf>
    <xf numFmtId="44" fontId="6" fillId="5" borderId="63" xfId="1" applyNumberFormat="1" applyFont="1" applyFill="1" applyBorder="1" applyAlignment="1">
      <alignment horizontal="right"/>
    </xf>
    <xf numFmtId="44" fontId="6" fillId="5" borderId="37" xfId="1" applyNumberFormat="1" applyFont="1" applyFill="1" applyBorder="1" applyAlignment="1">
      <alignment horizontal="right"/>
    </xf>
    <xf numFmtId="49" fontId="6" fillId="0" borderId="72" xfId="0" applyNumberFormat="1" applyFont="1" applyBorder="1" applyAlignment="1">
      <alignment vertical="top"/>
    </xf>
    <xf numFmtId="44" fontId="6" fillId="0" borderId="33" xfId="1" applyNumberFormat="1" applyFont="1" applyFill="1" applyBorder="1" applyAlignment="1">
      <alignment horizontal="right"/>
    </xf>
    <xf numFmtId="0" fontId="43" fillId="0" borderId="31" xfId="0" applyFont="1" applyBorder="1" applyAlignment="1">
      <alignment horizontal="left" vertical="center" wrapText="1"/>
    </xf>
    <xf numFmtId="2" fontId="6" fillId="0" borderId="31" xfId="0" applyNumberFormat="1" applyFont="1" applyBorder="1" applyAlignment="1">
      <alignment horizontal="right"/>
    </xf>
    <xf numFmtId="44" fontId="6" fillId="0" borderId="44" xfId="1" applyNumberFormat="1" applyFont="1" applyFill="1" applyBorder="1" applyAlignment="1">
      <alignment horizontal="right"/>
    </xf>
    <xf numFmtId="1" fontId="6" fillId="0" borderId="72" xfId="0" applyNumberFormat="1" applyFont="1" applyBorder="1" applyAlignment="1">
      <alignment horizontal="center" vertical="top"/>
    </xf>
    <xf numFmtId="0" fontId="5" fillId="0" borderId="27" xfId="0" applyFont="1" applyBorder="1" applyAlignment="1">
      <alignment vertical="top" wrapText="1"/>
    </xf>
    <xf numFmtId="44" fontId="6" fillId="0" borderId="28" xfId="1" applyNumberFormat="1" applyFont="1" applyBorder="1" applyAlignment="1">
      <alignment horizontal="right"/>
    </xf>
    <xf numFmtId="44" fontId="6" fillId="0" borderId="76" xfId="17" applyNumberFormat="1" applyFont="1" applyFill="1" applyBorder="1" applyAlignment="1">
      <alignment horizontal="right"/>
    </xf>
    <xf numFmtId="0" fontId="6" fillId="0" borderId="77" xfId="0" applyFont="1" applyBorder="1" applyAlignment="1">
      <alignment horizontal="left" vertical="top" wrapText="1"/>
    </xf>
    <xf numFmtId="2" fontId="6" fillId="0" borderId="38" xfId="0" applyNumberFormat="1" applyFont="1" applyBorder="1" applyAlignment="1">
      <alignment horizontal="center"/>
    </xf>
    <xf numFmtId="0" fontId="6" fillId="0" borderId="50" xfId="0" applyFont="1" applyBorder="1" applyAlignment="1">
      <alignment horizontal="left" vertical="center"/>
    </xf>
    <xf numFmtId="1" fontId="6" fillId="0" borderId="52" xfId="0" applyNumberFormat="1" applyFont="1" applyBorder="1" applyAlignment="1">
      <alignment horizontal="center" vertical="top"/>
    </xf>
    <xf numFmtId="0" fontId="6" fillId="0" borderId="78" xfId="0" applyFont="1" applyBorder="1" applyAlignment="1">
      <alignment vertical="center" wrapText="1"/>
    </xf>
    <xf numFmtId="2" fontId="6" fillId="0" borderId="33" xfId="0" applyNumberFormat="1" applyFont="1" applyBorder="1" applyAlignment="1">
      <alignment horizontal="center"/>
    </xf>
    <xf numFmtId="49" fontId="6" fillId="0" borderId="67" xfId="24" applyNumberFormat="1" applyFont="1" applyBorder="1" applyAlignment="1">
      <alignment vertical="top"/>
    </xf>
    <xf numFmtId="44" fontId="6" fillId="0" borderId="55" xfId="1" applyNumberFormat="1" applyFont="1" applyFill="1" applyBorder="1" applyAlignment="1">
      <alignment horizontal="right"/>
    </xf>
    <xf numFmtId="0" fontId="6" fillId="0" borderId="57" xfId="236" applyFont="1" applyFill="1" applyBorder="1" applyAlignment="1">
      <alignment horizontal="left" vertical="center" wrapText="1"/>
    </xf>
    <xf numFmtId="0" fontId="6" fillId="0" borderId="57" xfId="236" applyFont="1" applyFill="1" applyBorder="1" applyAlignment="1">
      <alignment horizontal="center" wrapText="1"/>
    </xf>
    <xf numFmtId="2" fontId="6" fillId="0" borderId="57" xfId="236" applyNumberFormat="1" applyFont="1" applyFill="1" applyBorder="1" applyAlignment="1">
      <alignment horizontal="right"/>
    </xf>
    <xf numFmtId="0" fontId="5" fillId="0" borderId="25" xfId="24" applyBorder="1" applyAlignment="1">
      <alignment horizontal="center" vertical="top"/>
    </xf>
    <xf numFmtId="0" fontId="5" fillId="0" borderId="36" xfId="0" applyFont="1" applyBorder="1" applyAlignment="1">
      <alignment horizontal="center" vertical="top"/>
    </xf>
    <xf numFmtId="0" fontId="5" fillId="0" borderId="35" xfId="24" applyBorder="1" applyAlignment="1">
      <alignment horizontal="left" vertical="center" wrapText="1"/>
    </xf>
    <xf numFmtId="44" fontId="5" fillId="0" borderId="0" xfId="1" applyNumberFormat="1" applyFont="1" applyFill="1" applyBorder="1" applyAlignment="1">
      <alignment horizontal="right"/>
    </xf>
    <xf numFmtId="44" fontId="5" fillId="0" borderId="54" xfId="1" applyNumberFormat="1" applyFont="1" applyFill="1" applyBorder="1" applyAlignment="1">
      <alignment horizontal="right"/>
    </xf>
    <xf numFmtId="0" fontId="46" fillId="5" borderId="53" xfId="0" applyFont="1" applyFill="1" applyBorder="1" applyAlignment="1">
      <alignment horizontal="left" vertical="center"/>
    </xf>
    <xf numFmtId="0" fontId="5" fillId="5" borderId="63" xfId="0" applyFont="1" applyFill="1" applyBorder="1" applyAlignment="1">
      <alignment horizontal="center"/>
    </xf>
    <xf numFmtId="2" fontId="5" fillId="5" borderId="63" xfId="0" applyNumberFormat="1" applyFont="1" applyFill="1" applyBorder="1" applyAlignment="1">
      <alignment horizontal="center"/>
    </xf>
    <xf numFmtId="44" fontId="5" fillId="5" borderId="63" xfId="1" applyNumberFormat="1" applyFont="1" applyFill="1" applyBorder="1" applyAlignment="1">
      <alignment horizontal="right"/>
    </xf>
    <xf numFmtId="44" fontId="5" fillId="5" borderId="37" xfId="1" applyNumberFormat="1" applyFont="1" applyFill="1" applyBorder="1" applyAlignment="1">
      <alignment horizontal="right"/>
    </xf>
    <xf numFmtId="49" fontId="5" fillId="0" borderId="72" xfId="0" applyNumberFormat="1" applyFont="1" applyBorder="1" applyAlignment="1">
      <alignment horizontal="center" vertical="top"/>
    </xf>
    <xf numFmtId="0" fontId="5" fillId="0" borderId="27" xfId="0" applyFont="1" applyBorder="1" applyAlignment="1">
      <alignment horizontal="left" vertical="center" wrapText="1"/>
    </xf>
    <xf numFmtId="0" fontId="5" fillId="0" borderId="27" xfId="0" applyFont="1" applyBorder="1" applyAlignment="1">
      <alignment horizontal="center"/>
    </xf>
    <xf numFmtId="2" fontId="5" fillId="0" borderId="27" xfId="0" applyNumberFormat="1" applyFont="1" applyBorder="1" applyAlignment="1">
      <alignment horizontal="center"/>
    </xf>
    <xf numFmtId="44" fontId="5" fillId="0" borderId="28" xfId="1" applyNumberFormat="1" applyFont="1" applyFill="1" applyBorder="1" applyAlignment="1">
      <alignment horizontal="right"/>
    </xf>
    <xf numFmtId="44" fontId="40" fillId="0" borderId="0" xfId="0" applyNumberFormat="1" applyFont="1" applyAlignment="1">
      <alignment horizontal="right"/>
    </xf>
    <xf numFmtId="0" fontId="49" fillId="0" borderId="3" xfId="0" applyFont="1" applyBorder="1"/>
    <xf numFmtId="0" fontId="39" fillId="0" borderId="3" xfId="0" applyFont="1" applyBorder="1" applyAlignment="1">
      <alignment horizontal="center"/>
    </xf>
    <xf numFmtId="2" fontId="39" fillId="0" borderId="3" xfId="0" applyNumberFormat="1" applyFont="1" applyBorder="1" applyAlignment="1">
      <alignment horizontal="center"/>
    </xf>
    <xf numFmtId="0" fontId="49" fillId="0" borderId="5" xfId="0" applyFont="1" applyBorder="1" applyAlignment="1">
      <alignment vertical="center"/>
    </xf>
    <xf numFmtId="0" fontId="39" fillId="0" borderId="5" xfId="0" applyFont="1" applyBorder="1" applyAlignment="1">
      <alignment horizontal="center" vertical="center"/>
    </xf>
    <xf numFmtId="2" fontId="39" fillId="0" borderId="5" xfId="0" applyNumberFormat="1" applyFont="1" applyBorder="1" applyAlignment="1">
      <alignment horizontal="center" vertical="center"/>
    </xf>
    <xf numFmtId="0" fontId="6" fillId="0" borderId="0" xfId="0" applyFont="1" applyAlignment="1">
      <alignment vertical="center"/>
    </xf>
    <xf numFmtId="0" fontId="49" fillId="0" borderId="1" xfId="0" applyFont="1" applyBorder="1" applyAlignment="1">
      <alignment horizontal="center" vertical="top"/>
    </xf>
    <xf numFmtId="0" fontId="49" fillId="0" borderId="2" xfId="0" applyFont="1" applyBorder="1"/>
    <xf numFmtId="0" fontId="49" fillId="0" borderId="2" xfId="0" applyFont="1" applyBorder="1" applyAlignment="1">
      <alignment horizontal="center"/>
    </xf>
    <xf numFmtId="2" fontId="49" fillId="0" borderId="2" xfId="0" applyNumberFormat="1" applyFont="1" applyBorder="1" applyAlignment="1">
      <alignment horizontal="center"/>
    </xf>
    <xf numFmtId="44" fontId="49" fillId="0" borderId="23" xfId="0" applyNumberFormat="1" applyFont="1" applyBorder="1"/>
    <xf numFmtId="0" fontId="49" fillId="0" borderId="3" xfId="0" applyFont="1" applyBorder="1" applyAlignment="1">
      <alignment horizontal="center"/>
    </xf>
    <xf numFmtId="2" fontId="49" fillId="0" borderId="3" xfId="0" applyNumberFormat="1" applyFont="1" applyBorder="1" applyAlignment="1">
      <alignment horizontal="center"/>
    </xf>
    <xf numFmtId="0" fontId="49" fillId="30" borderId="8" xfId="0" applyFont="1" applyFill="1" applyBorder="1"/>
    <xf numFmtId="0" fontId="49" fillId="30" borderId="8" xfId="0" applyFont="1" applyFill="1" applyBorder="1" applyAlignment="1">
      <alignment horizontal="center"/>
    </xf>
    <xf numFmtId="2" fontId="49" fillId="30" borderId="8" xfId="0" applyNumberFormat="1" applyFont="1" applyFill="1" applyBorder="1" applyAlignment="1">
      <alignment horizontal="center"/>
    </xf>
    <xf numFmtId="0" fontId="6" fillId="0" borderId="31" xfId="0" applyFont="1" applyBorder="1" applyAlignment="1">
      <alignment vertical="top" wrapText="1"/>
    </xf>
    <xf numFmtId="0" fontId="6" fillId="0" borderId="32" xfId="0" applyFont="1" applyBorder="1" applyAlignment="1">
      <alignment horizontal="left" vertical="center" wrapText="1"/>
    </xf>
    <xf numFmtId="0" fontId="46" fillId="5" borderId="30" xfId="0" applyFont="1" applyFill="1" applyBorder="1" applyAlignment="1">
      <alignment horizontal="left" vertical="top"/>
    </xf>
    <xf numFmtId="0" fontId="6" fillId="0" borderId="7" xfId="24" applyFont="1" applyBorder="1" applyAlignment="1">
      <alignment horizontal="left" vertical="center" wrapText="1"/>
    </xf>
    <xf numFmtId="1" fontId="5" fillId="0" borderId="25" xfId="0" applyNumberFormat="1" applyFont="1" applyBorder="1" applyAlignment="1">
      <alignment horizontal="center" vertical="top"/>
    </xf>
    <xf numFmtId="0" fontId="5" fillId="0" borderId="7" xfId="0" applyFont="1" applyBorder="1" applyAlignment="1">
      <alignment vertical="center" wrapText="1"/>
    </xf>
    <xf numFmtId="44" fontId="5" fillId="0" borderId="26" xfId="1" applyNumberFormat="1" applyFont="1" applyBorder="1" applyAlignment="1">
      <alignment horizontal="right"/>
    </xf>
    <xf numFmtId="1" fontId="5" fillId="0" borderId="45" xfId="0" applyNumberFormat="1" applyFont="1" applyBorder="1" applyAlignment="1">
      <alignment horizontal="center" vertical="top"/>
    </xf>
    <xf numFmtId="0" fontId="5" fillId="0" borderId="46" xfId="0" applyFont="1" applyBorder="1" applyAlignment="1">
      <alignment horizontal="left" vertical="center" wrapText="1"/>
    </xf>
    <xf numFmtId="0" fontId="5" fillId="0" borderId="46" xfId="0" applyFont="1" applyBorder="1" applyAlignment="1">
      <alignment horizontal="center" vertical="center" wrapText="1"/>
    </xf>
    <xf numFmtId="0" fontId="5" fillId="0" borderId="79" xfId="0" applyFont="1" applyBorder="1" applyAlignment="1">
      <alignment horizontal="left" vertical="center" wrapText="1"/>
    </xf>
    <xf numFmtId="44" fontId="5" fillId="0" borderId="47" xfId="17" applyNumberFormat="1" applyFont="1" applyFill="1" applyBorder="1" applyAlignment="1">
      <alignment horizontal="right"/>
    </xf>
    <xf numFmtId="0" fontId="5" fillId="0" borderId="39" xfId="0" applyFont="1" applyBorder="1" applyAlignment="1">
      <alignment horizontal="left" vertical="center" wrapText="1"/>
    </xf>
    <xf numFmtId="0" fontId="5" fillId="0" borderId="39" xfId="0" applyFont="1" applyBorder="1" applyAlignment="1">
      <alignment horizontal="center" vertical="center" wrapText="1"/>
    </xf>
    <xf numFmtId="2" fontId="5" fillId="0" borderId="11" xfId="0" applyNumberFormat="1" applyFont="1" applyBorder="1" applyAlignment="1">
      <alignment horizontal="center"/>
    </xf>
    <xf numFmtId="0" fontId="5" fillId="0" borderId="25" xfId="0" applyFont="1" applyBorder="1" applyAlignment="1">
      <alignment horizontal="center" vertical="top"/>
    </xf>
    <xf numFmtId="0" fontId="46" fillId="0" borderId="7" xfId="0" applyFont="1" applyBorder="1" applyAlignment="1">
      <alignment horizontal="left" vertical="center" wrapText="1"/>
    </xf>
    <xf numFmtId="0" fontId="46" fillId="0" borderId="7" xfId="34" applyFont="1" applyBorder="1" applyAlignment="1">
      <alignment horizontal="left" vertical="center" wrapText="1"/>
    </xf>
    <xf numFmtId="44" fontId="5" fillId="0" borderId="7" xfId="216" applyNumberFormat="1" applyFont="1" applyBorder="1" applyAlignment="1">
      <alignment horizontal="right"/>
    </xf>
    <xf numFmtId="0" fontId="5" fillId="31" borderId="7" xfId="0" applyFont="1" applyFill="1" applyBorder="1" applyAlignment="1">
      <alignment vertical="top" wrapText="1"/>
    </xf>
    <xf numFmtId="0" fontId="5" fillId="31" borderId="7" xfId="0" applyFont="1" applyFill="1" applyBorder="1" applyAlignment="1">
      <alignment vertical="center" wrapText="1"/>
    </xf>
    <xf numFmtId="0" fontId="6" fillId="0" borderId="38" xfId="0" applyFont="1" applyBorder="1" applyAlignment="1">
      <alignment vertical="top" wrapText="1"/>
    </xf>
    <xf numFmtId="44" fontId="5" fillId="0" borderId="80" xfId="17" applyNumberFormat="1" applyFont="1" applyFill="1" applyBorder="1" applyAlignment="1">
      <alignment horizontal="right"/>
    </xf>
    <xf numFmtId="44" fontId="5" fillId="0" borderId="76" xfId="17" applyNumberFormat="1" applyFont="1" applyFill="1" applyBorder="1" applyAlignment="1">
      <alignment horizontal="right"/>
    </xf>
    <xf numFmtId="0" fontId="6" fillId="0" borderId="75" xfId="0" applyFont="1" applyBorder="1" applyAlignment="1">
      <alignment horizontal="left" vertical="center" wrapText="1"/>
    </xf>
    <xf numFmtId="44" fontId="40" fillId="0" borderId="49" xfId="0" applyNumberFormat="1" applyFont="1" applyBorder="1" applyAlignment="1">
      <alignment horizontal="right"/>
    </xf>
    <xf numFmtId="0" fontId="5" fillId="0" borderId="5" xfId="0" applyFont="1" applyBorder="1" applyAlignment="1">
      <alignment horizontal="left"/>
    </xf>
    <xf numFmtId="49" fontId="46" fillId="0" borderId="25" xfId="24" applyNumberFormat="1" applyFont="1" applyBorder="1" applyAlignment="1">
      <alignment vertical="top"/>
    </xf>
    <xf numFmtId="49" fontId="46" fillId="0" borderId="7" xfId="0" quotePrefix="1" applyNumberFormat="1" applyFont="1" applyBorder="1" applyAlignment="1">
      <alignment horizontal="left" vertical="center" wrapText="1"/>
    </xf>
    <xf numFmtId="49" fontId="46" fillId="0" borderId="81" xfId="24" applyNumberFormat="1" applyFont="1" applyBorder="1" applyAlignment="1">
      <alignment vertical="top"/>
    </xf>
    <xf numFmtId="49" fontId="46" fillId="0" borderId="82" xfId="0" quotePrefix="1" applyNumberFormat="1" applyFont="1" applyBorder="1" applyAlignment="1">
      <alignment horizontal="left" vertical="center" wrapText="1"/>
    </xf>
    <xf numFmtId="49" fontId="46" fillId="0" borderId="82" xfId="24" applyNumberFormat="1" applyFont="1" applyBorder="1" applyAlignment="1">
      <alignment horizontal="center"/>
    </xf>
    <xf numFmtId="44" fontId="46" fillId="0" borderId="82" xfId="0" applyNumberFormat="1" applyFont="1" applyBorder="1" applyAlignment="1">
      <alignment horizontal="right"/>
    </xf>
    <xf numFmtId="49" fontId="46" fillId="0" borderId="7" xfId="24" applyNumberFormat="1" applyFont="1" applyBorder="1" applyAlignment="1">
      <alignment horizontal="center"/>
    </xf>
    <xf numFmtId="2" fontId="46" fillId="0" borderId="7" xfId="0" applyNumberFormat="1" applyFont="1" applyBorder="1" applyAlignment="1">
      <alignment horizontal="right"/>
    </xf>
    <xf numFmtId="44" fontId="46" fillId="0" borderId="7" xfId="0" applyNumberFormat="1" applyFont="1" applyBorder="1" applyAlignment="1">
      <alignment horizontal="right"/>
    </xf>
    <xf numFmtId="44" fontId="46" fillId="0" borderId="26" xfId="1" applyNumberFormat="1" applyFont="1" applyFill="1" applyBorder="1" applyAlignment="1">
      <alignment horizontal="right"/>
    </xf>
    <xf numFmtId="0" fontId="52" fillId="0" borderId="0" xfId="0" applyFont="1"/>
    <xf numFmtId="49" fontId="6" fillId="0" borderId="48" xfId="24" applyNumberFormat="1" applyFont="1" applyBorder="1" applyAlignment="1">
      <alignment vertical="top"/>
    </xf>
    <xf numFmtId="49" fontId="6" fillId="0" borderId="11" xfId="0" quotePrefix="1" applyNumberFormat="1" applyFont="1" applyBorder="1" applyAlignment="1">
      <alignment horizontal="left" vertical="center" wrapText="1"/>
    </xf>
    <xf numFmtId="49" fontId="6" fillId="0" borderId="11" xfId="24" applyNumberFormat="1" applyFont="1" applyBorder="1" applyAlignment="1">
      <alignment horizontal="center"/>
    </xf>
    <xf numFmtId="44" fontId="6" fillId="0" borderId="11" xfId="0" applyNumberFormat="1" applyFont="1" applyBorder="1" applyAlignment="1">
      <alignment horizontal="right"/>
    </xf>
    <xf numFmtId="49" fontId="46" fillId="0" borderId="48" xfId="24" applyNumberFormat="1" applyFont="1" applyBorder="1" applyAlignment="1">
      <alignment vertical="top"/>
    </xf>
    <xf numFmtId="49" fontId="46" fillId="0" borderId="11" xfId="0" quotePrefix="1" applyNumberFormat="1" applyFont="1" applyBorder="1" applyAlignment="1">
      <alignment horizontal="left" vertical="center" wrapText="1"/>
    </xf>
    <xf numFmtId="49" fontId="46" fillId="0" borderId="11" xfId="24" applyNumberFormat="1" applyFont="1" applyBorder="1" applyAlignment="1">
      <alignment horizontal="center"/>
    </xf>
    <xf numFmtId="2" fontId="46" fillId="0" borderId="11" xfId="0" applyNumberFormat="1" applyFont="1" applyBorder="1" applyAlignment="1">
      <alignment horizontal="right"/>
    </xf>
    <xf numFmtId="44" fontId="46" fillId="0" borderId="11" xfId="0" applyNumberFormat="1" applyFont="1" applyBorder="1" applyAlignment="1">
      <alignment horizontal="right"/>
    </xf>
    <xf numFmtId="44" fontId="46" fillId="0" borderId="49" xfId="1" applyNumberFormat="1" applyFont="1" applyFill="1" applyBorder="1" applyAlignment="1">
      <alignment horizontal="right"/>
    </xf>
    <xf numFmtId="16" fontId="44" fillId="0" borderId="0" xfId="0" applyNumberFormat="1" applyFont="1" applyAlignment="1">
      <alignment vertical="top"/>
    </xf>
    <xf numFmtId="0" fontId="40" fillId="0" borderId="0" xfId="0" applyFont="1" applyAlignment="1">
      <alignment vertical="top"/>
    </xf>
    <xf numFmtId="0" fontId="6" fillId="0" borderId="85" xfId="0" applyFont="1" applyBorder="1" applyAlignment="1">
      <alignment vertical="top"/>
    </xf>
    <xf numFmtId="0" fontId="40" fillId="0" borderId="86" xfId="0" applyFont="1" applyBorder="1" applyAlignment="1">
      <alignment horizontal="left"/>
    </xf>
    <xf numFmtId="0" fontId="6" fillId="0" borderId="86" xfId="0" applyFont="1" applyBorder="1" applyAlignment="1">
      <alignment horizontal="center"/>
    </xf>
    <xf numFmtId="2" fontId="6" fillId="0" borderId="86" xfId="0" applyNumberFormat="1" applyFont="1" applyBorder="1" applyAlignment="1">
      <alignment horizontal="right"/>
    </xf>
    <xf numFmtId="0" fontId="6" fillId="0" borderId="86" xfId="0" applyFont="1" applyBorder="1" applyAlignment="1">
      <alignment horizontal="right"/>
    </xf>
    <xf numFmtId="0" fontId="6" fillId="0" borderId="87" xfId="0" applyFont="1" applyBorder="1" applyAlignment="1">
      <alignment horizontal="right"/>
    </xf>
    <xf numFmtId="0" fontId="6" fillId="0" borderId="0" xfId="0" applyFont="1" applyAlignment="1">
      <alignment horizontal="left"/>
    </xf>
    <xf numFmtId="170" fontId="6" fillId="0" borderId="0" xfId="0" applyNumberFormat="1" applyFont="1" applyAlignment="1">
      <alignment horizontal="right"/>
    </xf>
    <xf numFmtId="0" fontId="6" fillId="0" borderId="54" xfId="0" applyFont="1" applyBorder="1" applyAlignment="1">
      <alignment horizontal="right"/>
    </xf>
    <xf numFmtId="44" fontId="40" fillId="0" borderId="54" xfId="0" applyNumberFormat="1" applyFont="1" applyBorder="1" applyAlignment="1">
      <alignment horizontal="right"/>
    </xf>
    <xf numFmtId="44" fontId="6" fillId="0" borderId="54" xfId="0" applyNumberFormat="1" applyFont="1" applyBorder="1" applyAlignment="1">
      <alignment horizontal="right"/>
    </xf>
    <xf numFmtId="2" fontId="6" fillId="0" borderId="0" xfId="0" applyNumberFormat="1" applyFont="1" applyAlignment="1">
      <alignment horizontal="right" vertical="center"/>
    </xf>
    <xf numFmtId="49" fontId="40" fillId="31" borderId="36" xfId="0" applyNumberFormat="1" applyFont="1" applyFill="1" applyBorder="1" applyAlignment="1">
      <alignment vertical="top"/>
    </xf>
    <xf numFmtId="44" fontId="40" fillId="31" borderId="10" xfId="1" applyNumberFormat="1" applyFont="1" applyFill="1" applyBorder="1" applyAlignment="1">
      <alignment horizontal="right"/>
    </xf>
    <xf numFmtId="49" fontId="40" fillId="0" borderId="73" xfId="0" applyNumberFormat="1" applyFont="1" applyBorder="1" applyAlignment="1">
      <alignment vertical="top"/>
    </xf>
    <xf numFmtId="0" fontId="40" fillId="0" borderId="9" xfId="0" applyFont="1" applyBorder="1" applyAlignment="1">
      <alignment horizontal="left" vertical="top"/>
    </xf>
    <xf numFmtId="0" fontId="40" fillId="0" borderId="9" xfId="0" applyFont="1" applyBorder="1" applyAlignment="1">
      <alignment horizontal="center"/>
    </xf>
    <xf numFmtId="2" fontId="40" fillId="0" borderId="9" xfId="0" applyNumberFormat="1" applyFont="1" applyBorder="1" applyAlignment="1">
      <alignment horizontal="right"/>
    </xf>
    <xf numFmtId="44" fontId="40" fillId="0" borderId="9" xfId="1" applyNumberFormat="1" applyFont="1" applyFill="1" applyBorder="1" applyAlignment="1">
      <alignment horizontal="right"/>
    </xf>
    <xf numFmtId="44" fontId="40" fillId="0" borderId="10" xfId="1" applyNumberFormat="1" applyFont="1" applyFill="1" applyBorder="1" applyAlignment="1">
      <alignment horizontal="right"/>
    </xf>
    <xf numFmtId="0" fontId="5" fillId="0" borderId="0" xfId="0" applyFont="1" applyAlignment="1">
      <alignment horizontal="left"/>
    </xf>
    <xf numFmtId="0" fontId="5" fillId="0" borderId="0" xfId="0" applyFont="1" applyAlignment="1">
      <alignment vertical="top" wrapText="1"/>
    </xf>
    <xf numFmtId="44" fontId="46" fillId="0" borderId="83" xfId="0" applyNumberFormat="1" applyFont="1" applyBorder="1" applyAlignment="1">
      <alignment horizontal="right"/>
    </xf>
    <xf numFmtId="44" fontId="6" fillId="0" borderId="26" xfId="0" applyNumberFormat="1" applyFont="1" applyBorder="1" applyAlignment="1">
      <alignment horizontal="right"/>
    </xf>
    <xf numFmtId="44" fontId="46" fillId="0" borderId="26" xfId="0" applyNumberFormat="1" applyFont="1" applyBorder="1" applyAlignment="1">
      <alignment horizontal="right"/>
    </xf>
    <xf numFmtId="0" fontId="46" fillId="0" borderId="0" xfId="0" applyFont="1"/>
    <xf numFmtId="49" fontId="6" fillId="0" borderId="84" xfId="0" applyNumberFormat="1" applyFont="1" applyBorder="1" applyAlignment="1">
      <alignment vertical="top"/>
    </xf>
    <xf numFmtId="0" fontId="40" fillId="5" borderId="1" xfId="0" applyFont="1" applyFill="1" applyBorder="1" applyAlignment="1">
      <alignment horizontal="left" vertical="center"/>
    </xf>
    <xf numFmtId="0" fontId="6" fillId="5" borderId="2" xfId="0" applyFont="1" applyFill="1" applyBorder="1" applyAlignment="1">
      <alignment horizontal="center"/>
    </xf>
    <xf numFmtId="2" fontId="6" fillId="5" borderId="2" xfId="0" applyNumberFormat="1" applyFont="1" applyFill="1" applyBorder="1" applyAlignment="1">
      <alignment horizontal="right"/>
    </xf>
    <xf numFmtId="44" fontId="6" fillId="5" borderId="2" xfId="1" applyNumberFormat="1" applyFont="1" applyFill="1" applyBorder="1" applyAlignment="1">
      <alignment horizontal="right"/>
    </xf>
    <xf numFmtId="44" fontId="6" fillId="5" borderId="6" xfId="1" applyNumberFormat="1" applyFont="1" applyFill="1" applyBorder="1" applyAlignment="1">
      <alignment horizontal="right"/>
    </xf>
    <xf numFmtId="0" fontId="40" fillId="3" borderId="1" xfId="0" applyFont="1" applyFill="1" applyBorder="1" applyAlignment="1">
      <alignment horizontal="left" vertical="center"/>
    </xf>
    <xf numFmtId="0" fontId="46" fillId="0" borderId="7" xfId="0" applyFont="1" applyBorder="1"/>
    <xf numFmtId="49" fontId="5" fillId="0" borderId="42" xfId="24" applyNumberFormat="1" applyBorder="1" applyAlignment="1">
      <alignment horizontal="center" vertical="top"/>
    </xf>
    <xf numFmtId="0" fontId="5" fillId="31" borderId="31" xfId="0" applyFont="1" applyFill="1" applyBorder="1" applyAlignment="1">
      <alignment horizontal="left" vertical="center" wrapText="1"/>
    </xf>
    <xf numFmtId="0" fontId="5" fillId="0" borderId="31" xfId="0" applyFont="1" applyBorder="1" applyAlignment="1">
      <alignment horizontal="center"/>
    </xf>
    <xf numFmtId="2" fontId="5" fillId="0" borderId="31" xfId="0" applyNumberFormat="1" applyFont="1" applyBorder="1" applyAlignment="1">
      <alignment horizontal="center"/>
    </xf>
    <xf numFmtId="44" fontId="5" fillId="0" borderId="44" xfId="1" applyNumberFormat="1" applyFont="1" applyFill="1" applyBorder="1" applyAlignment="1">
      <alignment horizontal="right"/>
    </xf>
    <xf numFmtId="0" fontId="46" fillId="0" borderId="43" xfId="0" applyFont="1" applyBorder="1" applyAlignment="1">
      <alignment horizontal="left" vertical="center" wrapText="1"/>
    </xf>
    <xf numFmtId="0" fontId="5" fillId="0" borderId="88" xfId="0" applyFont="1" applyBorder="1" applyAlignment="1">
      <alignment horizontal="center"/>
    </xf>
    <xf numFmtId="2" fontId="5" fillId="0" borderId="88" xfId="0" applyNumberFormat="1" applyFont="1" applyBorder="1" applyAlignment="1">
      <alignment horizontal="center"/>
    </xf>
    <xf numFmtId="44" fontId="5" fillId="0" borderId="88" xfId="0" applyNumberFormat="1" applyFont="1" applyBorder="1" applyAlignment="1">
      <alignment horizontal="right"/>
    </xf>
    <xf numFmtId="44" fontId="5" fillId="0" borderId="89" xfId="0" applyNumberFormat="1" applyFont="1" applyBorder="1" applyAlignment="1">
      <alignment horizontal="right"/>
    </xf>
    <xf numFmtId="49" fontId="5" fillId="0" borderId="45" xfId="24" applyNumberFormat="1" applyBorder="1" applyAlignment="1">
      <alignment horizontal="center" vertical="top"/>
    </xf>
    <xf numFmtId="0" fontId="46" fillId="0" borderId="40" xfId="0" applyFont="1" applyBorder="1" applyAlignment="1">
      <alignment horizontal="left" vertical="center" wrapText="1"/>
    </xf>
    <xf numFmtId="0" fontId="5" fillId="0" borderId="65" xfId="0" applyFont="1" applyBorder="1" applyAlignment="1">
      <alignment horizontal="center"/>
    </xf>
    <xf numFmtId="2" fontId="5" fillId="0" borderId="65" xfId="0" applyNumberFormat="1" applyFont="1" applyBorder="1" applyAlignment="1">
      <alignment horizontal="center"/>
    </xf>
    <xf numFmtId="44" fontId="5" fillId="0" borderId="65" xfId="1" applyNumberFormat="1" applyFont="1" applyFill="1" applyBorder="1" applyAlignment="1">
      <alignment horizontal="right"/>
    </xf>
    <xf numFmtId="44" fontId="5" fillId="0" borderId="68" xfId="1" applyNumberFormat="1" applyFont="1" applyFill="1" applyBorder="1" applyAlignment="1">
      <alignment horizontal="right"/>
    </xf>
    <xf numFmtId="0" fontId="5" fillId="0" borderId="48" xfId="24" applyBorder="1" applyAlignment="1">
      <alignment horizontal="center" vertical="top"/>
    </xf>
    <xf numFmtId="0" fontId="46" fillId="0" borderId="39" xfId="0" applyFont="1" applyBorder="1" applyAlignment="1">
      <alignment horizontal="left" vertical="center" wrapText="1"/>
    </xf>
    <xf numFmtId="0" fontId="5" fillId="0" borderId="39" xfId="0" applyFont="1" applyBorder="1" applyAlignment="1">
      <alignment horizontal="center"/>
    </xf>
    <xf numFmtId="44" fontId="5" fillId="0" borderId="49" xfId="1" applyNumberFormat="1" applyFont="1" applyFill="1" applyBorder="1" applyAlignment="1">
      <alignment horizontal="right"/>
    </xf>
    <xf numFmtId="0" fontId="5" fillId="0" borderId="59" xfId="0" applyFont="1" applyBorder="1" applyAlignment="1">
      <alignment horizontal="center" vertical="top"/>
    </xf>
    <xf numFmtId="0" fontId="5" fillId="0" borderId="60" xfId="24" applyBorder="1" applyAlignment="1">
      <alignment horizontal="left" vertical="center" wrapText="1"/>
    </xf>
    <xf numFmtId="0" fontId="5" fillId="0" borderId="60" xfId="0" applyFont="1" applyBorder="1" applyAlignment="1">
      <alignment horizontal="center"/>
    </xf>
    <xf numFmtId="2" fontId="5" fillId="0" borderId="60" xfId="0" applyNumberFormat="1" applyFont="1" applyBorder="1" applyAlignment="1">
      <alignment horizontal="center"/>
    </xf>
    <xf numFmtId="44" fontId="5" fillId="0" borderId="61" xfId="1" applyNumberFormat="1" applyFont="1" applyFill="1" applyBorder="1" applyAlignment="1">
      <alignment horizontal="right"/>
    </xf>
    <xf numFmtId="0" fontId="6" fillId="0" borderId="53" xfId="0" applyFont="1" applyBorder="1" applyAlignment="1">
      <alignment horizontal="center" vertical="top"/>
    </xf>
    <xf numFmtId="0" fontId="6" fillId="0" borderId="63" xfId="0" applyFont="1" applyBorder="1"/>
    <xf numFmtId="0" fontId="6" fillId="0" borderId="63" xfId="0" applyFont="1" applyBorder="1" applyAlignment="1">
      <alignment horizontal="center"/>
    </xf>
    <xf numFmtId="2" fontId="6" fillId="0" borderId="63" xfId="0" applyNumberFormat="1" applyFont="1" applyBorder="1" applyAlignment="1">
      <alignment horizontal="center"/>
    </xf>
    <xf numFmtId="0" fontId="6" fillId="0" borderId="37" xfId="0" applyFont="1" applyBorder="1"/>
    <xf numFmtId="0" fontId="39" fillId="0" borderId="36" xfId="0" applyFont="1" applyBorder="1" applyAlignment="1">
      <alignment horizontal="center" vertical="top"/>
    </xf>
    <xf numFmtId="0" fontId="39" fillId="0" borderId="90" xfId="0" applyFont="1" applyBorder="1" applyAlignment="1">
      <alignment horizontal="center" vertical="top"/>
    </xf>
    <xf numFmtId="0" fontId="39" fillId="0" borderId="91" xfId="0" applyFont="1" applyBorder="1"/>
    <xf numFmtId="0" fontId="50" fillId="0" borderId="36" xfId="0" applyFont="1" applyBorder="1" applyAlignment="1">
      <alignment horizontal="center" vertical="top"/>
    </xf>
    <xf numFmtId="0" fontId="50" fillId="0" borderId="0" xfId="0" applyFont="1"/>
    <xf numFmtId="0" fontId="50" fillId="0" borderId="0" xfId="0" applyFont="1" applyAlignment="1">
      <alignment horizontal="center"/>
    </xf>
    <xf numFmtId="2" fontId="50" fillId="0" borderId="0" xfId="0" applyNumberFormat="1" applyFont="1" applyAlignment="1">
      <alignment horizontal="center"/>
    </xf>
    <xf numFmtId="170" fontId="50" fillId="0" borderId="54" xfId="0" applyNumberFormat="1" applyFont="1" applyBorder="1"/>
    <xf numFmtId="0" fontId="39" fillId="0" borderId="67" xfId="0" applyFont="1" applyBorder="1" applyAlignment="1">
      <alignment horizontal="center" vertical="center"/>
    </xf>
    <xf numFmtId="44" fontId="49" fillId="0" borderId="26" xfId="0" applyNumberFormat="1" applyFont="1" applyBorder="1" applyAlignment="1">
      <alignment vertical="center"/>
    </xf>
    <xf numFmtId="0" fontId="39" fillId="0" borderId="36" xfId="0" applyFont="1" applyBorder="1" applyAlignment="1">
      <alignment horizontal="center" vertical="center"/>
    </xf>
    <xf numFmtId="0" fontId="49" fillId="0" borderId="0" xfId="0" applyFont="1" applyAlignment="1">
      <alignment vertical="center"/>
    </xf>
    <xf numFmtId="0" fontId="39" fillId="0" borderId="0" xfId="0" applyFont="1" applyAlignment="1">
      <alignment horizontal="center" vertical="center"/>
    </xf>
    <xf numFmtId="2" fontId="39" fillId="0" borderId="0" xfId="0" applyNumberFormat="1" applyFont="1" applyAlignment="1">
      <alignment horizontal="center" vertical="center"/>
    </xf>
    <xf numFmtId="44" fontId="49" fillId="0" borderId="66" xfId="0" applyNumberFormat="1" applyFont="1" applyBorder="1" applyAlignment="1">
      <alignment vertical="center"/>
    </xf>
    <xf numFmtId="0" fontId="49" fillId="0" borderId="90" xfId="0" applyFont="1" applyBorder="1" applyAlignment="1">
      <alignment horizontal="center" vertical="top"/>
    </xf>
    <xf numFmtId="44" fontId="49" fillId="0" borderId="92" xfId="0" applyNumberFormat="1" applyFont="1" applyBorder="1"/>
    <xf numFmtId="0" fontId="49" fillId="30" borderId="93" xfId="0" applyFont="1" applyFill="1" applyBorder="1" applyAlignment="1">
      <alignment horizontal="center" vertical="top"/>
    </xf>
    <xf numFmtId="44" fontId="49" fillId="30" borderId="94" xfId="0" applyNumberFormat="1" applyFont="1" applyFill="1" applyBorder="1"/>
    <xf numFmtId="0" fontId="6" fillId="0" borderId="36" xfId="0" applyFont="1" applyBorder="1" applyAlignment="1">
      <alignment horizontal="center" vertical="top"/>
    </xf>
    <xf numFmtId="0" fontId="6" fillId="0" borderId="54" xfId="0" applyFont="1" applyBorder="1"/>
    <xf numFmtId="0" fontId="5" fillId="0" borderId="7" xfId="236" applyFill="1" applyBorder="1" applyAlignment="1">
      <alignment horizontal="left" vertical="center" wrapText="1"/>
    </xf>
    <xf numFmtId="44" fontId="6" fillId="0" borderId="7" xfId="239" applyNumberFormat="1" applyFont="1" applyBorder="1" applyAlignment="1">
      <alignment horizontal="right"/>
    </xf>
    <xf numFmtId="44" fontId="6" fillId="0" borderId="0" xfId="0" applyNumberFormat="1" applyFont="1"/>
    <xf numFmtId="49" fontId="40" fillId="2" borderId="21" xfId="0" applyNumberFormat="1" applyFont="1" applyFill="1" applyBorder="1" applyAlignment="1">
      <alignment horizontal="center" vertical="top" wrapText="1"/>
    </xf>
    <xf numFmtId="0" fontId="40" fillId="2" borderId="22" xfId="0" applyFont="1" applyFill="1" applyBorder="1" applyAlignment="1">
      <alignment horizontal="center" vertical="top"/>
    </xf>
    <xf numFmtId="2" fontId="40" fillId="2" borderId="22" xfId="0" applyNumberFormat="1" applyFont="1" applyFill="1" applyBorder="1" applyAlignment="1">
      <alignment horizontal="center" vertical="top"/>
    </xf>
    <xf numFmtId="44" fontId="40" fillId="2" borderId="22" xfId="1" applyNumberFormat="1" applyFont="1" applyFill="1" applyBorder="1" applyAlignment="1" applyProtection="1">
      <alignment horizontal="center" vertical="top" wrapText="1"/>
    </xf>
    <xf numFmtId="44" fontId="40" fillId="2" borderId="23" xfId="0" applyNumberFormat="1" applyFont="1" applyFill="1" applyBorder="1" applyAlignment="1">
      <alignment horizontal="center" vertical="top"/>
    </xf>
    <xf numFmtId="0" fontId="39" fillId="0" borderId="0" xfId="0" applyFont="1" applyAlignment="1">
      <alignment vertical="top"/>
    </xf>
    <xf numFmtId="0" fontId="47" fillId="0" borderId="0" xfId="0" applyFont="1" applyAlignment="1">
      <alignment vertical="top"/>
    </xf>
    <xf numFmtId="0" fontId="39" fillId="0" borderId="0" xfId="0" applyFont="1"/>
    <xf numFmtId="49" fontId="6" fillId="0" borderId="29" xfId="0" applyNumberFormat="1" applyFont="1" applyBorder="1" applyAlignment="1">
      <alignment horizontal="center" vertical="top"/>
    </xf>
    <xf numFmtId="0" fontId="41" fillId="6" borderId="2" xfId="0" applyFont="1" applyFill="1" applyBorder="1" applyAlignment="1">
      <alignment horizontal="center"/>
    </xf>
    <xf numFmtId="2" fontId="41" fillId="6" borderId="2" xfId="0" applyNumberFormat="1" applyFont="1" applyFill="1" applyBorder="1" applyAlignment="1">
      <alignment horizontal="center"/>
    </xf>
    <xf numFmtId="44" fontId="41" fillId="6" borderId="2" xfId="0" applyNumberFormat="1" applyFont="1" applyFill="1" applyBorder="1" applyAlignment="1">
      <alignment horizontal="right"/>
    </xf>
    <xf numFmtId="49" fontId="6" fillId="0" borderId="67" xfId="0" applyNumberFormat="1" applyFont="1" applyBorder="1" applyAlignment="1">
      <alignment horizontal="center" vertical="top"/>
    </xf>
    <xf numFmtId="0" fontId="6" fillId="0" borderId="72" xfId="0" applyFont="1" applyBorder="1" applyAlignment="1">
      <alignment horizontal="left" vertical="top" wrapText="1"/>
    </xf>
    <xf numFmtId="44" fontId="6" fillId="0" borderId="28" xfId="17" applyNumberFormat="1" applyFont="1" applyFill="1" applyBorder="1" applyAlignment="1" applyProtection="1">
      <alignment horizontal="right"/>
    </xf>
    <xf numFmtId="49" fontId="6" fillId="0" borderId="70" xfId="0" applyNumberFormat="1" applyFont="1" applyBorder="1" applyAlignment="1">
      <alignment horizontal="center" vertical="top"/>
    </xf>
    <xf numFmtId="0" fontId="6" fillId="0" borderId="21" xfId="0" applyFont="1" applyBorder="1" applyAlignment="1">
      <alignment horizontal="left" vertical="top" wrapText="1"/>
    </xf>
    <xf numFmtId="0" fontId="6" fillId="0" borderId="22" xfId="0" applyFont="1" applyBorder="1" applyAlignment="1">
      <alignment horizontal="center"/>
    </xf>
    <xf numFmtId="2" fontId="6" fillId="0" borderId="22" xfId="0" applyNumberFormat="1" applyFont="1" applyBorder="1" applyAlignment="1">
      <alignment horizontal="center"/>
    </xf>
    <xf numFmtId="44" fontId="6" fillId="0" borderId="22" xfId="1" applyNumberFormat="1" applyFont="1" applyFill="1" applyBorder="1" applyAlignment="1" applyProtection="1">
      <alignment horizontal="right"/>
    </xf>
    <xf numFmtId="44" fontId="6" fillId="0" borderId="23" xfId="17" applyNumberFormat="1" applyFont="1" applyFill="1" applyBorder="1" applyAlignment="1" applyProtection="1">
      <alignment horizontal="right"/>
    </xf>
    <xf numFmtId="49" fontId="6" fillId="0" borderId="73" xfId="0" applyNumberFormat="1" applyFont="1" applyBorder="1" applyAlignment="1">
      <alignment horizontal="center" vertical="top"/>
    </xf>
    <xf numFmtId="0" fontId="6" fillId="0" borderId="41" xfId="0" applyFont="1" applyBorder="1" applyAlignment="1">
      <alignment horizontal="left" vertical="top" wrapText="1"/>
    </xf>
    <xf numFmtId="49" fontId="40" fillId="6" borderId="21" xfId="0" applyNumberFormat="1" applyFont="1" applyFill="1" applyBorder="1" applyAlignment="1">
      <alignment horizontal="center" vertical="center"/>
    </xf>
    <xf numFmtId="0" fontId="40" fillId="6" borderId="22" xfId="0" applyFont="1" applyFill="1" applyBorder="1" applyAlignment="1">
      <alignment horizontal="left" vertical="center"/>
    </xf>
    <xf numFmtId="0" fontId="40" fillId="6" borderId="22" xfId="0" applyFont="1" applyFill="1" applyBorder="1" applyAlignment="1">
      <alignment horizontal="center"/>
    </xf>
    <xf numFmtId="2" fontId="40" fillId="6" borderId="22" xfId="0" applyNumberFormat="1" applyFont="1" applyFill="1" applyBorder="1" applyAlignment="1">
      <alignment horizontal="center"/>
    </xf>
    <xf numFmtId="44" fontId="40" fillId="6" borderId="22" xfId="1" applyNumberFormat="1" applyFont="1" applyFill="1" applyBorder="1" applyAlignment="1" applyProtection="1">
      <alignment horizontal="right"/>
    </xf>
    <xf numFmtId="44" fontId="40" fillId="6" borderId="23" xfId="0" applyNumberFormat="1" applyFont="1" applyFill="1" applyBorder="1" applyAlignment="1">
      <alignment horizontal="right" vertical="center"/>
    </xf>
    <xf numFmtId="49" fontId="6" fillId="0" borderId="0" xfId="0" applyNumberFormat="1" applyFont="1" applyAlignment="1">
      <alignment horizontal="center" vertical="top"/>
    </xf>
    <xf numFmtId="44" fontId="6" fillId="33" borderId="27" xfId="1" applyNumberFormat="1" applyFont="1" applyFill="1" applyBorder="1" applyAlignment="1" applyProtection="1">
      <alignment horizontal="right"/>
      <protection locked="0"/>
    </xf>
    <xf numFmtId="44" fontId="6" fillId="33" borderId="22" xfId="1" applyNumberFormat="1" applyFont="1" applyFill="1" applyBorder="1" applyAlignment="1" applyProtection="1">
      <alignment horizontal="right"/>
      <protection locked="0"/>
    </xf>
    <xf numFmtId="44" fontId="6" fillId="33" borderId="71" xfId="1" applyNumberFormat="1" applyFont="1" applyFill="1" applyBorder="1" applyAlignment="1" applyProtection="1">
      <alignment horizontal="right"/>
      <protection locked="0"/>
    </xf>
    <xf numFmtId="44" fontId="6" fillId="33" borderId="7" xfId="1" applyNumberFormat="1" applyFont="1" applyFill="1" applyBorder="1" applyAlignment="1" applyProtection="1">
      <alignment horizontal="right"/>
      <protection locked="0"/>
    </xf>
    <xf numFmtId="44" fontId="5" fillId="33" borderId="7" xfId="1" applyNumberFormat="1" applyFont="1" applyFill="1" applyBorder="1" applyAlignment="1" applyProtection="1">
      <alignment horizontal="right"/>
      <protection locked="0"/>
    </xf>
    <xf numFmtId="44" fontId="5" fillId="33" borderId="32" xfId="1" applyNumberFormat="1" applyFont="1" applyFill="1" applyBorder="1" applyAlignment="1" applyProtection="1">
      <alignment horizontal="right"/>
      <protection locked="0"/>
    </xf>
    <xf numFmtId="44" fontId="6" fillId="33" borderId="32" xfId="1" applyNumberFormat="1" applyFont="1" applyFill="1" applyBorder="1" applyAlignment="1" applyProtection="1">
      <alignment horizontal="right"/>
      <protection locked="0"/>
    </xf>
    <xf numFmtId="44" fontId="6" fillId="33" borderId="75" xfId="1" applyNumberFormat="1" applyFont="1" applyFill="1" applyBorder="1" applyAlignment="1" applyProtection="1">
      <alignment horizontal="right"/>
      <protection locked="0"/>
    </xf>
    <xf numFmtId="44" fontId="6" fillId="33" borderId="11" xfId="1" applyNumberFormat="1" applyFont="1" applyFill="1" applyBorder="1" applyAlignment="1" applyProtection="1">
      <alignment horizontal="right"/>
      <protection locked="0"/>
    </xf>
    <xf numFmtId="44" fontId="6" fillId="33" borderId="57" xfId="1" applyNumberFormat="1" applyFont="1" applyFill="1" applyBorder="1" applyAlignment="1" applyProtection="1">
      <alignment horizontal="right"/>
      <protection locked="0"/>
    </xf>
    <xf numFmtId="44" fontId="6" fillId="33" borderId="7" xfId="0" applyNumberFormat="1" applyFont="1" applyFill="1" applyBorder="1" applyAlignment="1" applyProtection="1">
      <alignment horizontal="right"/>
      <protection locked="0"/>
    </xf>
    <xf numFmtId="44" fontId="6" fillId="33" borderId="7" xfId="236" applyNumberFormat="1" applyFont="1" applyFill="1" applyBorder="1" applyAlignment="1" applyProtection="1">
      <alignment horizontal="right"/>
      <protection locked="0"/>
    </xf>
    <xf numFmtId="44" fontId="6" fillId="33" borderId="57" xfId="236" applyNumberFormat="1" applyFont="1" applyFill="1" applyBorder="1" applyAlignment="1" applyProtection="1">
      <alignment horizontal="right"/>
      <protection locked="0"/>
    </xf>
    <xf numFmtId="44" fontId="6" fillId="0" borderId="26" xfId="1" applyNumberFormat="1" applyFont="1" applyFill="1" applyBorder="1" applyAlignment="1" applyProtection="1">
      <alignment horizontal="right"/>
    </xf>
    <xf numFmtId="44" fontId="5" fillId="0" borderId="26" xfId="1" applyNumberFormat="1" applyFont="1" applyFill="1" applyBorder="1" applyAlignment="1" applyProtection="1">
      <alignment horizontal="right"/>
    </xf>
    <xf numFmtId="44" fontId="5" fillId="33" borderId="7" xfId="216" applyNumberFormat="1" applyFont="1" applyFill="1" applyBorder="1" applyAlignment="1" applyProtection="1">
      <alignment horizontal="right"/>
      <protection locked="0"/>
    </xf>
    <xf numFmtId="44" fontId="6" fillId="0" borderId="7" xfId="1" applyNumberFormat="1" applyFont="1" applyFill="1" applyBorder="1" applyAlignment="1" applyProtection="1">
      <alignment horizontal="right"/>
    </xf>
    <xf numFmtId="44" fontId="6" fillId="0" borderId="31" xfId="1" applyNumberFormat="1" applyFont="1" applyFill="1" applyBorder="1" applyAlignment="1" applyProtection="1">
      <alignment horizontal="right"/>
    </xf>
    <xf numFmtId="44" fontId="40" fillId="33" borderId="7" xfId="0" applyNumberFormat="1" applyFont="1" applyFill="1" applyBorder="1" applyAlignment="1" applyProtection="1">
      <alignment horizontal="right"/>
      <protection locked="0"/>
    </xf>
    <xf numFmtId="49" fontId="67" fillId="0" borderId="7" xfId="0" quotePrefix="1" applyNumberFormat="1" applyFont="1" applyBorder="1" applyAlignment="1">
      <alignment horizontal="left" vertical="center" wrapText="1"/>
    </xf>
    <xf numFmtId="44" fontId="6" fillId="33" borderId="7" xfId="239" applyNumberFormat="1" applyFont="1" applyFill="1" applyBorder="1" applyAlignment="1" applyProtection="1">
      <alignment horizontal="right"/>
      <protection locked="0"/>
    </xf>
    <xf numFmtId="2" fontId="6" fillId="33" borderId="7" xfId="0" applyNumberFormat="1" applyFont="1" applyFill="1" applyBorder="1" applyAlignment="1" applyProtection="1">
      <alignment horizontal="right"/>
      <protection locked="0"/>
    </xf>
    <xf numFmtId="44" fontId="5" fillId="33" borderId="31" xfId="1" applyNumberFormat="1" applyFont="1" applyFill="1" applyBorder="1" applyAlignment="1" applyProtection="1">
      <alignment horizontal="right"/>
      <protection locked="0"/>
    </xf>
    <xf numFmtId="44" fontId="5" fillId="5" borderId="2" xfId="1" applyNumberFormat="1" applyFont="1" applyFill="1" applyBorder="1" applyAlignment="1">
      <alignment horizontal="right"/>
    </xf>
    <xf numFmtId="44" fontId="40" fillId="6" borderId="6" xfId="0" applyNumberFormat="1" applyFont="1" applyFill="1" applyBorder="1" applyAlignment="1">
      <alignment horizontal="right" vertical="center"/>
    </xf>
    <xf numFmtId="44" fontId="40" fillId="31" borderId="10" xfId="0" applyNumberFormat="1" applyFont="1" applyFill="1" applyBorder="1" applyAlignment="1">
      <alignment horizontal="right"/>
    </xf>
    <xf numFmtId="0" fontId="40" fillId="6" borderId="2" xfId="0" applyFont="1" applyFill="1" applyBorder="1" applyAlignment="1">
      <alignment horizontal="center"/>
    </xf>
    <xf numFmtId="44" fontId="40" fillId="6" borderId="2" xfId="0" applyNumberFormat="1" applyFont="1" applyFill="1" applyBorder="1" applyAlignment="1">
      <alignment horizontal="right" vertical="center"/>
    </xf>
    <xf numFmtId="0" fontId="6" fillId="0" borderId="38" xfId="0" applyFont="1" applyBorder="1" applyAlignment="1">
      <alignment horizontal="left" vertical="center" wrapText="1"/>
    </xf>
    <xf numFmtId="0" fontId="6" fillId="0" borderId="38" xfId="24" applyFont="1" applyBorder="1" applyAlignment="1">
      <alignment horizontal="center"/>
    </xf>
    <xf numFmtId="44" fontId="6" fillId="0" borderId="66" xfId="1" applyNumberFormat="1" applyFont="1" applyFill="1" applyBorder="1" applyAlignment="1">
      <alignment horizontal="right"/>
    </xf>
    <xf numFmtId="0" fontId="6" fillId="0" borderId="7" xfId="0" applyFont="1" applyBorder="1" applyAlignment="1">
      <alignment horizontal="left" vertical="top" wrapText="1"/>
    </xf>
    <xf numFmtId="44" fontId="5" fillId="0" borderId="31" xfId="216" applyNumberFormat="1" applyFont="1" applyBorder="1" applyAlignment="1">
      <alignment horizontal="right"/>
    </xf>
    <xf numFmtId="0" fontId="5" fillId="0" borderId="42" xfId="24" applyBorder="1" applyAlignment="1">
      <alignment horizontal="center" vertical="top"/>
    </xf>
    <xf numFmtId="0" fontId="5" fillId="31" borderId="31" xfId="0" applyFont="1" applyFill="1" applyBorder="1" applyAlignment="1">
      <alignment vertical="center" wrapText="1"/>
    </xf>
    <xf numFmtId="44" fontId="5" fillId="0" borderId="44" xfId="1" applyNumberFormat="1" applyFont="1" applyBorder="1" applyAlignment="1">
      <alignment horizontal="right"/>
    </xf>
    <xf numFmtId="44" fontId="46" fillId="0" borderId="101" xfId="1" applyNumberFormat="1" applyFont="1" applyFill="1" applyBorder="1" applyAlignment="1">
      <alignment horizontal="right"/>
    </xf>
    <xf numFmtId="44" fontId="46" fillId="0" borderId="82" xfId="1" applyNumberFormat="1" applyFont="1" applyFill="1" applyBorder="1" applyAlignment="1">
      <alignment horizontal="right"/>
    </xf>
    <xf numFmtId="44" fontId="46" fillId="0" borderId="55" xfId="1" applyNumberFormat="1" applyFont="1" applyFill="1" applyBorder="1" applyAlignment="1">
      <alignment horizontal="right"/>
    </xf>
    <xf numFmtId="44" fontId="46" fillId="0" borderId="7" xfId="1" applyNumberFormat="1" applyFont="1" applyFill="1" applyBorder="1" applyAlignment="1">
      <alignment horizontal="right"/>
    </xf>
    <xf numFmtId="44" fontId="46" fillId="0" borderId="101" xfId="0" applyNumberFormat="1" applyFont="1" applyBorder="1" applyAlignment="1">
      <alignment horizontal="right"/>
    </xf>
    <xf numFmtId="44" fontId="46" fillId="0" borderId="55" xfId="0" applyNumberFormat="1" applyFont="1" applyBorder="1" applyAlignment="1">
      <alignment horizontal="right"/>
    </xf>
    <xf numFmtId="44" fontId="6" fillId="0" borderId="31" xfId="0" applyNumberFormat="1" applyFont="1" applyBorder="1" applyAlignment="1">
      <alignment horizontal="right"/>
    </xf>
    <xf numFmtId="49" fontId="6" fillId="0" borderId="42" xfId="24" applyNumberFormat="1" applyFont="1" applyBorder="1" applyAlignment="1">
      <alignment vertical="top"/>
    </xf>
    <xf numFmtId="49" fontId="6" fillId="0" borderId="31" xfId="0" quotePrefix="1" applyNumberFormat="1" applyFont="1" applyBorder="1" applyAlignment="1">
      <alignment horizontal="left" vertical="center" wrapText="1"/>
    </xf>
    <xf numFmtId="49" fontId="6" fillId="0" borderId="31" xfId="24" applyNumberFormat="1" applyFont="1" applyBorder="1" applyAlignment="1">
      <alignment horizontal="center"/>
    </xf>
    <xf numFmtId="0" fontId="5" fillId="0" borderId="0" xfId="0" applyFont="1" applyAlignment="1">
      <alignment wrapText="1"/>
    </xf>
    <xf numFmtId="175" fontId="55" fillId="0" borderId="0" xfId="0" applyNumberFormat="1" applyFont="1"/>
    <xf numFmtId="0" fontId="55" fillId="0" borderId="0" xfId="0" applyFont="1"/>
    <xf numFmtId="4" fontId="5" fillId="0" borderId="0" xfId="0" applyNumberFormat="1" applyFont="1"/>
    <xf numFmtId="0" fontId="61" fillId="0" borderId="0" xfId="0" applyFont="1" applyAlignment="1">
      <alignment wrapText="1"/>
    </xf>
    <xf numFmtId="0" fontId="9" fillId="0" borderId="0" xfId="0" applyFont="1" applyAlignment="1">
      <alignment vertical="top" wrapText="1"/>
    </xf>
    <xf numFmtId="174" fontId="9" fillId="0" borderId="0" xfId="0" applyNumberFormat="1" applyFont="1" applyAlignment="1">
      <alignment vertical="top" wrapText="1"/>
    </xf>
    <xf numFmtId="4" fontId="9" fillId="0" borderId="0" xfId="0" applyNumberFormat="1"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center" wrapText="1"/>
    </xf>
    <xf numFmtId="173" fontId="9" fillId="0" borderId="0" xfId="0" applyNumberFormat="1" applyFont="1" applyAlignment="1">
      <alignment vertical="top" wrapText="1"/>
    </xf>
    <xf numFmtId="0" fontId="9" fillId="0" borderId="0" xfId="16" applyFont="1" applyAlignment="1">
      <alignment vertical="top" wrapText="1"/>
    </xf>
    <xf numFmtId="0" fontId="5" fillId="0" borderId="0" xfId="16" applyAlignment="1">
      <alignment vertical="top" wrapText="1"/>
    </xf>
    <xf numFmtId="174" fontId="9" fillId="0" borderId="0" xfId="16" applyNumberFormat="1" applyFont="1" applyAlignment="1">
      <alignment vertical="top" wrapText="1"/>
    </xf>
    <xf numFmtId="4" fontId="9" fillId="0" borderId="0" xfId="16" applyNumberFormat="1" applyFont="1" applyAlignment="1">
      <alignment vertical="top" wrapText="1"/>
    </xf>
    <xf numFmtId="4" fontId="5" fillId="0" borderId="0" xfId="16" applyNumberFormat="1" applyAlignment="1">
      <alignment vertical="top" wrapText="1"/>
    </xf>
    <xf numFmtId="0" fontId="5" fillId="0" borderId="0" xfId="16" applyAlignment="1">
      <alignment wrapText="1"/>
    </xf>
    <xf numFmtId="0" fontId="62" fillId="0" borderId="0" xfId="0" applyFont="1" applyAlignment="1">
      <alignment vertical="top" wrapText="1"/>
    </xf>
    <xf numFmtId="0" fontId="61" fillId="0" borderId="0" xfId="0" applyFont="1" applyAlignment="1">
      <alignment vertical="top" wrapText="1"/>
    </xf>
    <xf numFmtId="173" fontId="62" fillId="0" borderId="0" xfId="0" applyNumberFormat="1" applyFont="1" applyAlignment="1">
      <alignment vertical="top" wrapText="1"/>
    </xf>
    <xf numFmtId="4" fontId="61" fillId="0" borderId="0" xfId="0" applyNumberFormat="1" applyFont="1" applyAlignment="1">
      <alignment vertical="top" wrapText="1"/>
    </xf>
    <xf numFmtId="166" fontId="9" fillId="0" borderId="0" xfId="32" applyFont="1" applyAlignment="1">
      <alignment vertical="top" wrapText="1"/>
    </xf>
    <xf numFmtId="166" fontId="8" fillId="0" borderId="0" xfId="32" applyAlignment="1">
      <alignment vertical="top" wrapText="1"/>
    </xf>
    <xf numFmtId="173" fontId="9" fillId="0" borderId="0" xfId="32" applyNumberFormat="1" applyFont="1" applyAlignment="1">
      <alignment vertical="top" wrapText="1"/>
    </xf>
    <xf numFmtId="4" fontId="8" fillId="0" borderId="0" xfId="32" applyNumberFormat="1" applyAlignment="1">
      <alignment vertical="top" wrapText="1"/>
    </xf>
    <xf numFmtId="166" fontId="8" fillId="0" borderId="0" xfId="32" applyAlignment="1">
      <alignment wrapText="1"/>
    </xf>
    <xf numFmtId="0" fontId="63" fillId="0" borderId="0" xfId="238" applyFont="1" applyAlignment="1">
      <alignment wrapText="1"/>
    </xf>
    <xf numFmtId="0" fontId="56" fillId="0" borderId="0" xfId="237" applyFont="1"/>
    <xf numFmtId="0" fontId="63" fillId="0" borderId="0" xfId="237" applyFont="1"/>
    <xf numFmtId="175" fontId="9" fillId="0" borderId="0" xfId="0" applyNumberFormat="1" applyFont="1" applyAlignment="1">
      <alignment vertical="top" wrapText="1"/>
    </xf>
    <xf numFmtId="175" fontId="62" fillId="0" borderId="0" xfId="0" applyNumberFormat="1" applyFont="1" applyAlignment="1">
      <alignment vertical="top" wrapText="1"/>
    </xf>
    <xf numFmtId="175" fontId="64" fillId="0" borderId="0" xfId="0" applyNumberFormat="1" applyFont="1" applyAlignment="1">
      <alignment vertical="top" wrapText="1"/>
    </xf>
    <xf numFmtId="0" fontId="64" fillId="0" borderId="0" xfId="0" applyFont="1" applyAlignment="1">
      <alignment vertical="top" wrapText="1"/>
    </xf>
    <xf numFmtId="175" fontId="64" fillId="0" borderId="0" xfId="0" applyNumberFormat="1" applyFont="1" applyAlignment="1">
      <alignment wrapText="1"/>
    </xf>
    <xf numFmtId="0" fontId="64" fillId="0" borderId="0" xfId="0" applyFont="1" applyAlignment="1">
      <alignment wrapText="1"/>
    </xf>
    <xf numFmtId="4" fontId="61" fillId="0" borderId="0" xfId="0" applyNumberFormat="1" applyFont="1" applyAlignment="1">
      <alignment wrapText="1"/>
    </xf>
    <xf numFmtId="44" fontId="40" fillId="32" borderId="2" xfId="0" applyNumberFormat="1" applyFont="1" applyFill="1" applyBorder="1" applyAlignment="1">
      <alignment horizontal="right"/>
    </xf>
    <xf numFmtId="0" fontId="53" fillId="0" borderId="36" xfId="237" applyFont="1" applyBorder="1" applyAlignment="1">
      <alignment horizontal="center" vertical="top" wrapText="1"/>
    </xf>
    <xf numFmtId="0" fontId="53" fillId="0" borderId="0" xfId="237" applyFont="1" applyAlignment="1">
      <alignment wrapText="1"/>
    </xf>
    <xf numFmtId="0" fontId="46" fillId="0" borderId="0" xfId="2" applyFont="1" applyAlignment="1">
      <alignment horizontal="center"/>
    </xf>
    <xf numFmtId="0" fontId="60" fillId="0" borderId="0" xfId="2" applyFont="1" applyAlignment="1">
      <alignment horizontal="center"/>
    </xf>
    <xf numFmtId="0" fontId="60" fillId="0" borderId="54" xfId="2" applyFont="1" applyBorder="1" applyAlignment="1">
      <alignment horizontal="center"/>
    </xf>
    <xf numFmtId="49" fontId="40" fillId="2" borderId="1" xfId="0" applyNumberFormat="1" applyFont="1" applyFill="1" applyBorder="1" applyAlignment="1">
      <alignment vertical="top" wrapText="1"/>
    </xf>
    <xf numFmtId="0" fontId="40" fillId="2" borderId="21" xfId="0" applyFont="1" applyFill="1" applyBorder="1" applyAlignment="1">
      <alignment horizontal="left" vertical="top"/>
    </xf>
    <xf numFmtId="2" fontId="40" fillId="2" borderId="22" xfId="0" applyNumberFormat="1" applyFont="1" applyFill="1" applyBorder="1" applyAlignment="1">
      <alignment horizontal="right" vertical="top"/>
    </xf>
    <xf numFmtId="44" fontId="40" fillId="2" borderId="22" xfId="1" applyNumberFormat="1" applyFont="1" applyFill="1" applyBorder="1" applyAlignment="1" applyProtection="1">
      <alignment horizontal="right" vertical="top" wrapText="1"/>
    </xf>
    <xf numFmtId="44" fontId="40" fillId="2" borderId="23" xfId="0" applyNumberFormat="1" applyFont="1" applyFill="1" applyBorder="1" applyAlignment="1">
      <alignment horizontal="right" vertical="top"/>
    </xf>
    <xf numFmtId="49" fontId="40" fillId="0" borderId="0" xfId="0" applyNumberFormat="1" applyFont="1" applyAlignment="1">
      <alignment vertical="top" wrapText="1"/>
    </xf>
    <xf numFmtId="0" fontId="40" fillId="0" borderId="0" xfId="0" applyFont="1" applyAlignment="1">
      <alignment horizontal="center" vertical="top"/>
    </xf>
    <xf numFmtId="2" fontId="40" fillId="0" borderId="0" xfId="0" applyNumberFormat="1" applyFont="1" applyAlignment="1">
      <alignment horizontal="right" vertical="top"/>
    </xf>
    <xf numFmtId="44" fontId="40" fillId="0" borderId="0" xfId="1" applyNumberFormat="1" applyFont="1" applyFill="1" applyBorder="1" applyAlignment="1" applyProtection="1">
      <alignment horizontal="right" vertical="top" wrapText="1"/>
    </xf>
    <xf numFmtId="44" fontId="40" fillId="0" borderId="0" xfId="0" applyNumberFormat="1" applyFont="1" applyAlignment="1">
      <alignment horizontal="right" vertical="top"/>
    </xf>
    <xf numFmtId="2" fontId="46" fillId="0" borderId="82" xfId="0" applyNumberFormat="1" applyFont="1" applyBorder="1" applyAlignment="1">
      <alignment horizontal="center"/>
    </xf>
    <xf numFmtId="44" fontId="46" fillId="0" borderId="83" xfId="1" applyNumberFormat="1" applyFont="1" applyFill="1" applyBorder="1" applyAlignment="1" applyProtection="1">
      <alignment horizontal="right"/>
    </xf>
    <xf numFmtId="44" fontId="6" fillId="0" borderId="49" xfId="1" applyNumberFormat="1" applyFont="1" applyFill="1" applyBorder="1" applyAlignment="1" applyProtection="1">
      <alignment horizontal="right"/>
    </xf>
    <xf numFmtId="49" fontId="46" fillId="0" borderId="82" xfId="0" quotePrefix="1" applyNumberFormat="1" applyFont="1" applyBorder="1" applyAlignment="1">
      <alignment horizontal="left" vertical="center"/>
    </xf>
    <xf numFmtId="2" fontId="6" fillId="32" borderId="2" xfId="0" applyNumberFormat="1" applyFont="1" applyFill="1" applyBorder="1" applyAlignment="1">
      <alignment horizontal="center"/>
    </xf>
    <xf numFmtId="0" fontId="61" fillId="0" borderId="0" xfId="0" applyFont="1" applyAlignment="1">
      <alignment horizontal="center" vertical="top" wrapText="1"/>
    </xf>
    <xf numFmtId="0" fontId="61" fillId="0" borderId="0" xfId="0" applyFont="1" applyAlignment="1">
      <alignment horizontal="center" wrapText="1"/>
    </xf>
    <xf numFmtId="4" fontId="58" fillId="0" borderId="0" xfId="0" applyNumberFormat="1" applyFont="1" applyAlignment="1">
      <alignment horizontal="center" wrapText="1"/>
    </xf>
    <xf numFmtId="44" fontId="46" fillId="0" borderId="101" xfId="1" applyNumberFormat="1" applyFont="1" applyFill="1" applyBorder="1" applyAlignment="1" applyProtection="1">
      <alignment horizontal="right"/>
    </xf>
    <xf numFmtId="44" fontId="46" fillId="0" borderId="82" xfId="1" applyNumberFormat="1" applyFont="1" applyFill="1" applyBorder="1" applyAlignment="1" applyProtection="1">
      <alignment horizontal="right"/>
    </xf>
    <xf numFmtId="4" fontId="57" fillId="0" borderId="0" xfId="0" applyNumberFormat="1" applyFont="1"/>
    <xf numFmtId="49" fontId="46" fillId="0" borderId="7" xfId="0" quotePrefix="1" applyNumberFormat="1" applyFont="1" applyBorder="1" applyAlignment="1">
      <alignment horizontal="left" vertical="center"/>
    </xf>
    <xf numFmtId="44" fontId="46" fillId="0" borderId="26" xfId="1" applyNumberFormat="1" applyFont="1" applyFill="1" applyBorder="1" applyAlignment="1" applyProtection="1">
      <alignment horizontal="right"/>
    </xf>
    <xf numFmtId="4" fontId="9" fillId="0" borderId="0" xfId="0" applyNumberFormat="1" applyFont="1"/>
    <xf numFmtId="0" fontId="9" fillId="0" borderId="0" xfId="0" applyFont="1"/>
    <xf numFmtId="0" fontId="9" fillId="0" borderId="0" xfId="0" applyFont="1" applyAlignment="1">
      <alignment vertical="top"/>
    </xf>
    <xf numFmtId="174" fontId="9" fillId="0" borderId="0" xfId="0" applyNumberFormat="1" applyFont="1" applyAlignment="1">
      <alignment vertical="top"/>
    </xf>
    <xf numFmtId="4" fontId="9" fillId="0" borderId="0" xfId="0" applyNumberFormat="1" applyFont="1" applyAlignment="1">
      <alignment vertical="top"/>
    </xf>
    <xf numFmtId="4" fontId="5" fillId="0" borderId="0" xfId="0" applyNumberFormat="1" applyFont="1" applyAlignment="1">
      <alignment vertical="top"/>
    </xf>
    <xf numFmtId="173" fontId="9" fillId="0" borderId="0" xfId="0" applyNumberFormat="1" applyFont="1" applyAlignment="1">
      <alignment vertical="top"/>
    </xf>
    <xf numFmtId="49" fontId="46" fillId="0" borderId="31" xfId="0" quotePrefix="1" applyNumberFormat="1" applyFont="1" applyBorder="1" applyAlignment="1">
      <alignment horizontal="left" vertical="center" wrapText="1"/>
    </xf>
    <xf numFmtId="49" fontId="46" fillId="0" borderId="31" xfId="24" applyNumberFormat="1" applyFont="1" applyBorder="1" applyAlignment="1">
      <alignment horizontal="center"/>
    </xf>
    <xf numFmtId="2" fontId="46" fillId="0" borderId="31" xfId="0" applyNumberFormat="1" applyFont="1" applyBorder="1" applyAlignment="1">
      <alignment horizontal="right"/>
    </xf>
    <xf numFmtId="44" fontId="46" fillId="0" borderId="31" xfId="0" applyNumberFormat="1" applyFont="1" applyBorder="1" applyAlignment="1">
      <alignment horizontal="right"/>
    </xf>
    <xf numFmtId="44" fontId="46" fillId="0" borderId="44" xfId="1" applyNumberFormat="1" applyFont="1" applyFill="1" applyBorder="1" applyAlignment="1" applyProtection="1">
      <alignment horizontal="right"/>
    </xf>
    <xf numFmtId="0" fontId="9" fillId="0" borderId="0" xfId="2" applyFont="1" applyAlignment="1">
      <alignment vertical="top"/>
    </xf>
    <xf numFmtId="0" fontId="5" fillId="0" borderId="0" xfId="2" applyAlignment="1">
      <alignment vertical="top"/>
    </xf>
    <xf numFmtId="173" fontId="9" fillId="0" borderId="0" xfId="2" applyNumberFormat="1" applyFont="1" applyAlignment="1">
      <alignment vertical="top"/>
    </xf>
    <xf numFmtId="4" fontId="5" fillId="0" borderId="0" xfId="2" applyNumberFormat="1" applyAlignment="1">
      <alignment vertical="top"/>
    </xf>
    <xf numFmtId="175" fontId="9" fillId="0" borderId="0" xfId="0" applyNumberFormat="1" applyFont="1" applyAlignment="1">
      <alignment vertical="top"/>
    </xf>
    <xf numFmtId="0" fontId="5" fillId="0" borderId="7" xfId="0" applyFont="1" applyBorder="1"/>
    <xf numFmtId="175" fontId="54" fillId="0" borderId="0" xfId="0" applyNumberFormat="1" applyFont="1" applyAlignment="1">
      <alignment vertical="top"/>
    </xf>
    <xf numFmtId="0" fontId="54" fillId="0" borderId="0" xfId="0" applyFont="1" applyAlignment="1">
      <alignment vertical="top"/>
    </xf>
    <xf numFmtId="174" fontId="54" fillId="0" borderId="0" xfId="0" applyNumberFormat="1" applyFont="1" applyAlignment="1">
      <alignment vertical="top"/>
    </xf>
    <xf numFmtId="4" fontId="54" fillId="0" borderId="0" xfId="0" applyNumberFormat="1" applyFont="1" applyAlignment="1">
      <alignment vertical="top"/>
    </xf>
    <xf numFmtId="4" fontId="46" fillId="0" borderId="0" xfId="0" applyNumberFormat="1" applyFont="1" applyAlignment="1">
      <alignment vertical="top"/>
    </xf>
    <xf numFmtId="0" fontId="46" fillId="0" borderId="0" xfId="0" applyFont="1" applyAlignment="1">
      <alignment vertical="top"/>
    </xf>
    <xf numFmtId="49" fontId="6" fillId="0" borderId="56" xfId="24" applyNumberFormat="1" applyFont="1" applyBorder="1" applyAlignment="1">
      <alignment vertical="top"/>
    </xf>
    <xf numFmtId="0" fontId="56" fillId="0" borderId="0" xfId="237" applyFont="1" applyAlignment="1">
      <alignment horizontal="center" vertical="top" wrapText="1"/>
    </xf>
    <xf numFmtId="0" fontId="56" fillId="0" borderId="0" xfId="237" applyFont="1" applyAlignment="1">
      <alignment wrapText="1"/>
    </xf>
    <xf numFmtId="0" fontId="56" fillId="0" borderId="0" xfId="237" applyFont="1" applyAlignment="1">
      <alignment horizontal="center" wrapText="1"/>
    </xf>
    <xf numFmtId="0" fontId="59" fillId="0" borderId="0" xfId="237" applyFont="1" applyAlignment="1">
      <alignment horizontal="center" wrapText="1"/>
    </xf>
    <xf numFmtId="4" fontId="58" fillId="0" borderId="0" xfId="0" applyNumberFormat="1" applyFont="1" applyAlignment="1">
      <alignment horizontal="center"/>
    </xf>
    <xf numFmtId="175" fontId="55" fillId="0" borderId="0" xfId="0" applyNumberFormat="1" applyFont="1" applyAlignment="1">
      <alignment vertical="top"/>
    </xf>
    <xf numFmtId="0" fontId="55" fillId="0" borderId="0" xfId="0" applyFont="1" applyAlignment="1">
      <alignment vertical="top"/>
    </xf>
    <xf numFmtId="44" fontId="46" fillId="0" borderId="102" xfId="1" applyNumberFormat="1" applyFont="1" applyFill="1" applyBorder="1" applyAlignment="1" applyProtection="1">
      <alignment horizontal="right"/>
    </xf>
    <xf numFmtId="44" fontId="5" fillId="33" borderId="11" xfId="1" applyNumberFormat="1" applyFont="1" applyFill="1" applyBorder="1" applyAlignment="1" applyProtection="1">
      <alignment horizontal="right"/>
      <protection locked="0"/>
    </xf>
    <xf numFmtId="49" fontId="40" fillId="31" borderId="1" xfId="0" applyNumberFormat="1" applyFont="1" applyFill="1" applyBorder="1" applyAlignment="1">
      <alignment vertical="top"/>
    </xf>
    <xf numFmtId="0" fontId="40" fillId="31" borderId="2" xfId="0" applyFont="1" applyFill="1" applyBorder="1" applyAlignment="1">
      <alignment horizontal="left" vertical="center"/>
    </xf>
    <xf numFmtId="0" fontId="40" fillId="31" borderId="2" xfId="0" applyFont="1" applyFill="1" applyBorder="1" applyAlignment="1">
      <alignment horizontal="center"/>
    </xf>
    <xf numFmtId="2" fontId="40" fillId="31" borderId="2" xfId="0" applyNumberFormat="1" applyFont="1" applyFill="1" applyBorder="1" applyAlignment="1">
      <alignment horizontal="right"/>
    </xf>
    <xf numFmtId="44" fontId="40" fillId="31" borderId="2" xfId="1" applyNumberFormat="1" applyFont="1" applyFill="1" applyBorder="1" applyAlignment="1">
      <alignment horizontal="right"/>
    </xf>
    <xf numFmtId="44" fontId="40" fillId="31" borderId="6" xfId="1" applyNumberFormat="1" applyFont="1" applyFill="1" applyBorder="1" applyAlignment="1">
      <alignment horizontal="right"/>
    </xf>
    <xf numFmtId="49" fontId="6" fillId="0" borderId="0" xfId="24" applyNumberFormat="1" applyFont="1" applyAlignment="1">
      <alignment vertical="top"/>
    </xf>
    <xf numFmtId="49" fontId="69" fillId="0" borderId="0" xfId="0" quotePrefix="1" applyNumberFormat="1" applyFont="1" applyAlignment="1">
      <alignment horizontal="left" vertical="center" wrapText="1"/>
    </xf>
    <xf numFmtId="49" fontId="6" fillId="0" borderId="0" xfId="24" applyNumberFormat="1" applyFont="1" applyAlignment="1">
      <alignment horizontal="center"/>
    </xf>
    <xf numFmtId="44" fontId="6" fillId="0" borderId="0" xfId="1" applyNumberFormat="1" applyFont="1" applyFill="1" applyBorder="1" applyAlignment="1" applyProtection="1">
      <alignment horizontal="right"/>
    </xf>
    <xf numFmtId="49" fontId="6" fillId="0" borderId="72" xfId="24" applyNumberFormat="1" applyFont="1" applyBorder="1" applyAlignment="1">
      <alignment vertical="top"/>
    </xf>
    <xf numFmtId="49" fontId="6" fillId="0" borderId="27" xfId="0" quotePrefix="1" applyNumberFormat="1" applyFont="1" applyBorder="1" applyAlignment="1">
      <alignment horizontal="left" vertical="center" wrapText="1"/>
    </xf>
    <xf numFmtId="49" fontId="6" fillId="0" borderId="27" xfId="24" applyNumberFormat="1" applyFont="1" applyBorder="1" applyAlignment="1">
      <alignment horizontal="center"/>
    </xf>
    <xf numFmtId="44" fontId="6" fillId="0" borderId="27" xfId="0" applyNumberFormat="1" applyFont="1" applyBorder="1" applyAlignment="1">
      <alignment horizontal="right"/>
    </xf>
    <xf numFmtId="44" fontId="6" fillId="0" borderId="28" xfId="1" applyNumberFormat="1" applyFont="1" applyFill="1" applyBorder="1" applyAlignment="1" applyProtection="1">
      <alignment horizontal="right"/>
    </xf>
    <xf numFmtId="2" fontId="6" fillId="0" borderId="27" xfId="0" applyNumberFormat="1" applyFont="1" applyBorder="1" applyAlignment="1">
      <alignment horizontal="right"/>
    </xf>
    <xf numFmtId="44" fontId="5" fillId="0" borderId="54" xfId="0" applyNumberFormat="1" applyFont="1" applyBorder="1"/>
    <xf numFmtId="49" fontId="5" fillId="0" borderId="48" xfId="24" applyNumberFormat="1" applyBorder="1" applyAlignment="1">
      <alignment horizontal="center" vertical="top"/>
    </xf>
    <xf numFmtId="0" fontId="48" fillId="0" borderId="0" xfId="0" applyFont="1" applyAlignment="1">
      <alignment horizontal="left" vertical="center" wrapText="1"/>
    </xf>
    <xf numFmtId="0" fontId="48" fillId="0" borderId="54" xfId="0" applyFont="1" applyBorder="1" applyAlignment="1">
      <alignment horizontal="left" vertical="center" wrapText="1"/>
    </xf>
    <xf numFmtId="0" fontId="43" fillId="0" borderId="25" xfId="9" applyFont="1" applyBorder="1" applyAlignment="1">
      <alignment horizontal="left" vertical="center" wrapText="1"/>
    </xf>
    <xf numFmtId="0" fontId="43" fillId="0" borderId="7" xfId="9" applyFont="1" applyBorder="1" applyAlignment="1">
      <alignment horizontal="left" vertical="center" wrapText="1"/>
    </xf>
    <xf numFmtId="0" fontId="43" fillId="0" borderId="26" xfId="9" applyFont="1" applyBorder="1" applyAlignment="1">
      <alignment horizontal="left" vertical="center" wrapText="1"/>
    </xf>
    <xf numFmtId="0" fontId="43" fillId="0" borderId="25" xfId="6" applyFont="1" applyBorder="1" applyAlignment="1">
      <alignment horizontal="left" vertical="center" wrapText="1"/>
    </xf>
    <xf numFmtId="0" fontId="43" fillId="0" borderId="7" xfId="6" applyFont="1" applyBorder="1" applyAlignment="1">
      <alignment horizontal="left" vertical="center" wrapText="1"/>
    </xf>
    <xf numFmtId="0" fontId="43" fillId="0" borderId="26" xfId="6" applyFont="1" applyBorder="1" applyAlignment="1">
      <alignment horizontal="left" vertical="center" wrapText="1"/>
    </xf>
    <xf numFmtId="0" fontId="43" fillId="0" borderId="56" xfId="6" applyFont="1" applyBorder="1" applyAlignment="1">
      <alignment horizontal="left" vertical="center" wrapText="1"/>
    </xf>
    <xf numFmtId="0" fontId="43" fillId="0" borderId="57" xfId="6" applyFont="1" applyBorder="1" applyAlignment="1">
      <alignment horizontal="left" vertical="center" wrapText="1"/>
    </xf>
    <xf numFmtId="0" fontId="43" fillId="0" borderId="58" xfId="6" applyFont="1" applyBorder="1" applyAlignment="1">
      <alignment horizontal="left" vertical="center" wrapText="1"/>
    </xf>
    <xf numFmtId="0" fontId="43" fillId="0" borderId="98" xfId="0" applyFont="1" applyBorder="1" applyAlignment="1">
      <alignment horizontal="left" vertical="top" wrapText="1"/>
    </xf>
    <xf numFmtId="0" fontId="43" fillId="0" borderId="99" xfId="0" applyFont="1" applyBorder="1" applyAlignment="1">
      <alignment horizontal="left" vertical="top" wrapText="1"/>
    </xf>
    <xf numFmtId="0" fontId="43" fillId="0" borderId="100" xfId="0" applyFont="1" applyBorder="1" applyAlignment="1">
      <alignment horizontal="left" vertical="top" wrapText="1"/>
    </xf>
    <xf numFmtId="0" fontId="43" fillId="0" borderId="95" xfId="0" applyFont="1" applyBorder="1" applyAlignment="1">
      <alignment horizontal="left" vertical="top" wrapText="1"/>
    </xf>
    <xf numFmtId="0" fontId="43" fillId="0" borderId="96" xfId="0" applyFont="1" applyBorder="1" applyAlignment="1">
      <alignment horizontal="left" vertical="top" wrapText="1"/>
    </xf>
    <xf numFmtId="0" fontId="43" fillId="0" borderId="97" xfId="0" applyFont="1" applyBorder="1" applyAlignment="1">
      <alignment horizontal="left" vertical="top" wrapText="1"/>
    </xf>
    <xf numFmtId="0" fontId="43" fillId="0" borderId="95" xfId="0" applyFont="1" applyBorder="1" applyAlignment="1">
      <alignment horizontal="left" vertical="center" wrapText="1"/>
    </xf>
    <xf numFmtId="0" fontId="43" fillId="0" borderId="96" xfId="0" applyFont="1" applyBorder="1" applyAlignment="1">
      <alignment horizontal="left" vertical="center" wrapText="1"/>
    </xf>
    <xf numFmtId="0" fontId="43" fillId="0" borderId="97" xfId="0" applyFont="1" applyBorder="1" applyAlignment="1">
      <alignment horizontal="left" vertical="center" wrapText="1"/>
    </xf>
    <xf numFmtId="0" fontId="43" fillId="0" borderId="4" xfId="0" applyFont="1" applyBorder="1" applyAlignment="1">
      <alignment horizontal="left" vertical="top" wrapText="1"/>
    </xf>
    <xf numFmtId="0" fontId="43" fillId="0" borderId="5" xfId="0" applyFont="1" applyBorder="1" applyAlignment="1">
      <alignment horizontal="left" vertical="top" wrapText="1"/>
    </xf>
    <xf numFmtId="0" fontId="43" fillId="0" borderId="55" xfId="0" applyFont="1" applyBorder="1" applyAlignment="1">
      <alignment horizontal="left" vertical="top" wrapText="1"/>
    </xf>
    <xf numFmtId="0" fontId="67" fillId="0" borderId="95" xfId="0" applyFont="1" applyBorder="1" applyAlignment="1">
      <alignment horizontal="left" vertical="top" wrapText="1"/>
    </xf>
    <xf numFmtId="0" fontId="67" fillId="0" borderId="96" xfId="0" applyFont="1" applyBorder="1" applyAlignment="1">
      <alignment horizontal="left" vertical="top" wrapText="1"/>
    </xf>
    <xf numFmtId="0" fontId="67" fillId="0" borderId="97" xfId="0" applyFont="1" applyBorder="1" applyAlignment="1">
      <alignment horizontal="left" vertical="top" wrapText="1"/>
    </xf>
    <xf numFmtId="0" fontId="67" fillId="0" borderId="4" xfId="0" applyFont="1" applyBorder="1" applyAlignment="1">
      <alignment horizontal="left" vertical="top" wrapText="1"/>
    </xf>
    <xf numFmtId="0" fontId="67" fillId="0" borderId="5" xfId="0" applyFont="1" applyBorder="1" applyAlignment="1">
      <alignment horizontal="left" vertical="top" wrapText="1"/>
    </xf>
    <xf numFmtId="0" fontId="67" fillId="0" borderId="55" xfId="0" applyFont="1" applyBorder="1" applyAlignment="1">
      <alignment horizontal="left" vertical="top" wrapText="1"/>
    </xf>
    <xf numFmtId="49" fontId="6" fillId="0" borderId="4" xfId="0" quotePrefix="1" applyNumberFormat="1" applyFont="1" applyBorder="1" applyAlignment="1">
      <alignment horizontal="left" vertical="top" wrapText="1"/>
    </xf>
    <xf numFmtId="49" fontId="6" fillId="0" borderId="5" xfId="0" quotePrefix="1" applyNumberFormat="1" applyFont="1" applyBorder="1" applyAlignment="1">
      <alignment horizontal="left" vertical="top" wrapText="1"/>
    </xf>
    <xf numFmtId="49" fontId="6" fillId="0" borderId="55" xfId="0" quotePrefix="1" applyNumberFormat="1" applyFont="1" applyBorder="1" applyAlignment="1">
      <alignment horizontal="left" vertical="top" wrapText="1"/>
    </xf>
    <xf numFmtId="49" fontId="67" fillId="0" borderId="4" xfId="0" quotePrefix="1" applyNumberFormat="1" applyFont="1" applyBorder="1" applyAlignment="1">
      <alignment horizontal="left" vertical="top" wrapText="1"/>
    </xf>
    <xf numFmtId="49" fontId="67" fillId="0" borderId="5" xfId="0" quotePrefix="1" applyNumberFormat="1" applyFont="1" applyBorder="1" applyAlignment="1">
      <alignment horizontal="left" vertical="top" wrapText="1"/>
    </xf>
    <xf numFmtId="49" fontId="67" fillId="0" borderId="55" xfId="0" quotePrefix="1" applyNumberFormat="1" applyFont="1" applyBorder="1" applyAlignment="1">
      <alignment horizontal="left" vertical="top" wrapText="1"/>
    </xf>
    <xf numFmtId="49" fontId="46" fillId="0" borderId="4" xfId="0" quotePrefix="1" applyNumberFormat="1" applyFont="1" applyBorder="1" applyAlignment="1">
      <alignment horizontal="left" vertical="top" wrapText="1"/>
    </xf>
    <xf numFmtId="49" fontId="46" fillId="0" borderId="5" xfId="0" quotePrefix="1" applyNumberFormat="1" applyFont="1" applyBorder="1" applyAlignment="1">
      <alignment horizontal="left" vertical="top" wrapText="1"/>
    </xf>
    <xf numFmtId="49" fontId="46" fillId="0" borderId="55" xfId="0" quotePrefix="1" applyNumberFormat="1" applyFont="1" applyBorder="1" applyAlignment="1">
      <alignment horizontal="left" vertical="top" wrapText="1"/>
    </xf>
    <xf numFmtId="44" fontId="5" fillId="0" borderId="27" xfId="22" applyNumberFormat="1" applyFont="1" applyFill="1" applyBorder="1" applyAlignment="1" applyProtection="1">
      <alignment horizontal="right"/>
    </xf>
    <xf numFmtId="44" fontId="5" fillId="0" borderId="7" xfId="1" applyNumberFormat="1" applyFont="1" applyFill="1" applyBorder="1" applyAlignment="1" applyProtection="1">
      <alignment horizontal="right"/>
    </xf>
    <xf numFmtId="44" fontId="5" fillId="0" borderId="60" xfId="1" applyNumberFormat="1" applyFont="1" applyFill="1" applyBorder="1" applyAlignment="1" applyProtection="1">
      <alignment horizontal="right"/>
    </xf>
  </cellXfs>
  <cellStyles count="241">
    <cellStyle name="20 % – Poudarek1 2" xfId="35" xr:uid="{00000000-0005-0000-0000-000000000000}"/>
    <cellStyle name="20 % – Poudarek2 2" xfId="36" xr:uid="{00000000-0005-0000-0000-000001000000}"/>
    <cellStyle name="20 % – Poudarek3 2" xfId="37" xr:uid="{00000000-0005-0000-0000-000002000000}"/>
    <cellStyle name="20 % – Poudarek4 2" xfId="38" xr:uid="{00000000-0005-0000-0000-000003000000}"/>
    <cellStyle name="20 % – Poudarek5 2" xfId="39" xr:uid="{00000000-0005-0000-0000-000004000000}"/>
    <cellStyle name="20 % – Poudarek6 2" xfId="40" xr:uid="{00000000-0005-0000-0000-000005000000}"/>
    <cellStyle name="40 % – Poudarek1 2" xfId="41" xr:uid="{00000000-0005-0000-0000-000006000000}"/>
    <cellStyle name="40 % – Poudarek2 2" xfId="42" xr:uid="{00000000-0005-0000-0000-000007000000}"/>
    <cellStyle name="40 % – Poudarek3 2" xfId="43" xr:uid="{00000000-0005-0000-0000-000008000000}"/>
    <cellStyle name="40 % – Poudarek4 2" xfId="44" xr:uid="{00000000-0005-0000-0000-000009000000}"/>
    <cellStyle name="40 % – Poudarek5 2" xfId="45" xr:uid="{00000000-0005-0000-0000-00000A000000}"/>
    <cellStyle name="40 % – Poudarek6 2" xfId="46" xr:uid="{00000000-0005-0000-0000-00000B000000}"/>
    <cellStyle name="60 % – Poudarek1 2" xfId="47" xr:uid="{00000000-0005-0000-0000-00000C000000}"/>
    <cellStyle name="60 % – Poudarek2 2" xfId="48" xr:uid="{00000000-0005-0000-0000-00000D000000}"/>
    <cellStyle name="60 % – Poudarek3 2" xfId="49" xr:uid="{00000000-0005-0000-0000-00000E000000}"/>
    <cellStyle name="60 % – Poudarek4 2" xfId="50" xr:uid="{00000000-0005-0000-0000-00000F000000}"/>
    <cellStyle name="60 % – Poudarek5 2" xfId="51" xr:uid="{00000000-0005-0000-0000-000010000000}"/>
    <cellStyle name="60 % – Poudarek6 2" xfId="52" xr:uid="{00000000-0005-0000-0000-000011000000}"/>
    <cellStyle name="Dobro 2" xfId="53" xr:uid="{00000000-0005-0000-0000-000012000000}"/>
    <cellStyle name="Izhod 2" xfId="54" xr:uid="{00000000-0005-0000-0000-000013000000}"/>
    <cellStyle name="Naslov 1 2" xfId="56" xr:uid="{00000000-0005-0000-0000-000014000000}"/>
    <cellStyle name="Naslov 2 2" xfId="57" xr:uid="{00000000-0005-0000-0000-000015000000}"/>
    <cellStyle name="Naslov 3 2" xfId="58" xr:uid="{00000000-0005-0000-0000-000016000000}"/>
    <cellStyle name="Naslov 4 2" xfId="59" xr:uid="{00000000-0005-0000-0000-000017000000}"/>
    <cellStyle name="Naslov 5" xfId="55" xr:uid="{00000000-0005-0000-0000-000018000000}"/>
    <cellStyle name="Navadno" xfId="0" builtinId="0"/>
    <cellStyle name="Navadno 10" xfId="20" xr:uid="{00000000-0005-0000-0000-00001A000000}"/>
    <cellStyle name="Navadno 10 2" xfId="24" xr:uid="{00000000-0005-0000-0000-00001B000000}"/>
    <cellStyle name="Navadno 10 2 2" xfId="97" xr:uid="{00000000-0005-0000-0000-00001C000000}"/>
    <cellStyle name="Navadno 10 2 3" xfId="192" xr:uid="{00000000-0005-0000-0000-00001D000000}"/>
    <cellStyle name="Navadno 10 3" xfId="79" xr:uid="{00000000-0005-0000-0000-00001E000000}"/>
    <cellStyle name="Navadno 10 3 2" xfId="90" xr:uid="{00000000-0005-0000-0000-00001F000000}"/>
    <cellStyle name="Navadno 10 3 2 2" xfId="98" xr:uid="{00000000-0005-0000-0000-000020000000}"/>
    <cellStyle name="Navadno 10 3 2 3" xfId="99" xr:uid="{00000000-0005-0000-0000-000021000000}"/>
    <cellStyle name="Navadno 10 3 2 4" xfId="202" xr:uid="{00000000-0005-0000-0000-000022000000}"/>
    <cellStyle name="Navadno 10 3 3" xfId="100" xr:uid="{00000000-0005-0000-0000-000023000000}"/>
    <cellStyle name="Navadno 10 4" xfId="78" xr:uid="{00000000-0005-0000-0000-000024000000}"/>
    <cellStyle name="Navadno 10 5" xfId="101" xr:uid="{00000000-0005-0000-0000-000025000000}"/>
    <cellStyle name="Navadno 10 6" xfId="213" xr:uid="{00000000-0005-0000-0000-000026000000}"/>
    <cellStyle name="Navadno 10 7" xfId="218" xr:uid="{00000000-0005-0000-0000-000027000000}"/>
    <cellStyle name="Navadno 11" xfId="32" xr:uid="{00000000-0005-0000-0000-000028000000}"/>
    <cellStyle name="Navadno 11 2" xfId="33" xr:uid="{00000000-0005-0000-0000-000029000000}"/>
    <cellStyle name="Navadno 11 3" xfId="88" xr:uid="{00000000-0005-0000-0000-00002A000000}"/>
    <cellStyle name="Navadno 11 4" xfId="87" xr:uid="{00000000-0005-0000-0000-00002B000000}"/>
    <cellStyle name="Navadno 11 4 2" xfId="92" xr:uid="{00000000-0005-0000-0000-00002C000000}"/>
    <cellStyle name="Navadno 11 4 3" xfId="102" xr:uid="{00000000-0005-0000-0000-00002D000000}"/>
    <cellStyle name="Navadno 11 4 4" xfId="103" xr:uid="{00000000-0005-0000-0000-00002E000000}"/>
    <cellStyle name="Navadno 12" xfId="34" xr:uid="{00000000-0005-0000-0000-00002F000000}"/>
    <cellStyle name="Navadno 12 2" xfId="89" xr:uid="{00000000-0005-0000-0000-000030000000}"/>
    <cellStyle name="Navadno 12 2 2" xfId="104" xr:uid="{00000000-0005-0000-0000-000031000000}"/>
    <cellStyle name="Navadno 12 2 3" xfId="105" xr:uid="{00000000-0005-0000-0000-000032000000}"/>
    <cellStyle name="Navadno 13" xfId="94" xr:uid="{00000000-0005-0000-0000-000033000000}"/>
    <cellStyle name="Navadno 13 2" xfId="107" xr:uid="{00000000-0005-0000-0000-000034000000}"/>
    <cellStyle name="Navadno 13 3" xfId="108" xr:uid="{00000000-0005-0000-0000-000035000000}"/>
    <cellStyle name="Navadno 13 4" xfId="109" xr:uid="{00000000-0005-0000-0000-000036000000}"/>
    <cellStyle name="Navadno 13 5" xfId="110" xr:uid="{00000000-0005-0000-0000-000037000000}"/>
    <cellStyle name="Navadno 13 6" xfId="106" xr:uid="{00000000-0005-0000-0000-000038000000}"/>
    <cellStyle name="Navadno 14" xfId="93" xr:uid="{00000000-0005-0000-0000-000039000000}"/>
    <cellStyle name="Navadno 14 10" xfId="111" xr:uid="{00000000-0005-0000-0000-00003A000000}"/>
    <cellStyle name="Navadno 14 11" xfId="217" xr:uid="{00000000-0005-0000-0000-00003B000000}"/>
    <cellStyle name="Navadno 14 2" xfId="112" xr:uid="{00000000-0005-0000-0000-00003C000000}"/>
    <cellStyle name="Navadno 14 2 2" xfId="113" xr:uid="{00000000-0005-0000-0000-00003D000000}"/>
    <cellStyle name="Navadno 14 2 2 2" xfId="114" xr:uid="{00000000-0005-0000-0000-00003E000000}"/>
    <cellStyle name="Navadno 14 2 2 2 2" xfId="229" xr:uid="{00000000-0005-0000-0000-00003F000000}"/>
    <cellStyle name="Navadno 14 2 2 3" xfId="230" xr:uid="{00000000-0005-0000-0000-000040000000}"/>
    <cellStyle name="Navadno 14 2 3" xfId="115" xr:uid="{00000000-0005-0000-0000-000041000000}"/>
    <cellStyle name="Navadno 14 2 3 2" xfId="225" xr:uid="{00000000-0005-0000-0000-000042000000}"/>
    <cellStyle name="Navadno 14 2 4" xfId="116" xr:uid="{00000000-0005-0000-0000-000043000000}"/>
    <cellStyle name="Navadno 14 2 4 2" xfId="227" xr:uid="{00000000-0005-0000-0000-000044000000}"/>
    <cellStyle name="Navadno 14 2 5" xfId="231" xr:uid="{00000000-0005-0000-0000-000045000000}"/>
    <cellStyle name="Navadno 14 3" xfId="117" xr:uid="{00000000-0005-0000-0000-000046000000}"/>
    <cellStyle name="Navadno 14 3 2" xfId="118" xr:uid="{00000000-0005-0000-0000-000047000000}"/>
    <cellStyle name="Navadno 14 3 2 2" xfId="228" xr:uid="{00000000-0005-0000-0000-000048000000}"/>
    <cellStyle name="Navadno 14 3 3" xfId="223" xr:uid="{00000000-0005-0000-0000-000049000000}"/>
    <cellStyle name="Navadno 14 4" xfId="119" xr:uid="{00000000-0005-0000-0000-00004A000000}"/>
    <cellStyle name="Navadno 14 4 2" xfId="224" xr:uid="{00000000-0005-0000-0000-00004B000000}"/>
    <cellStyle name="Navadno 14 5" xfId="120" xr:uid="{00000000-0005-0000-0000-00004C000000}"/>
    <cellStyle name="Navadno 14 5 2" xfId="222" xr:uid="{00000000-0005-0000-0000-00004D000000}"/>
    <cellStyle name="Navadno 14 6" xfId="121" xr:uid="{00000000-0005-0000-0000-00004E000000}"/>
    <cellStyle name="Navadno 14 6 2" xfId="226" xr:uid="{00000000-0005-0000-0000-00004F000000}"/>
    <cellStyle name="Navadno 14 7" xfId="203" xr:uid="{00000000-0005-0000-0000-000050000000}"/>
    <cellStyle name="Navadno 14 7 2" xfId="232" xr:uid="{00000000-0005-0000-0000-000051000000}"/>
    <cellStyle name="Navadno 14 8" xfId="205" xr:uid="{00000000-0005-0000-0000-000052000000}"/>
    <cellStyle name="Navadno 14 8 2" xfId="233" xr:uid="{00000000-0005-0000-0000-000053000000}"/>
    <cellStyle name="Navadno 14 9" xfId="206" xr:uid="{00000000-0005-0000-0000-000054000000}"/>
    <cellStyle name="Navadno 14 9 2" xfId="234" xr:uid="{00000000-0005-0000-0000-000055000000}"/>
    <cellStyle name="Navadno 15" xfId="212" xr:uid="{00000000-0005-0000-0000-000056000000}"/>
    <cellStyle name="Navadno 15 2" xfId="219" xr:uid="{00000000-0005-0000-0000-000057000000}"/>
    <cellStyle name="Navadno 16" xfId="211" xr:uid="{00000000-0005-0000-0000-000058000000}"/>
    <cellStyle name="Navadno 16 2" xfId="210" xr:uid="{00000000-0005-0000-0000-000059000000}"/>
    <cellStyle name="Navadno 17" xfId="239" xr:uid="{B4B7BD82-16B5-482B-8D0F-8DBAE1AC0A48}"/>
    <cellStyle name="Navadno 2" xfId="2" xr:uid="{00000000-0005-0000-0000-00005A000000}"/>
    <cellStyle name="Navadno 2 10" xfId="214" xr:uid="{00000000-0005-0000-0000-00005B000000}"/>
    <cellStyle name="Navadno 2 2" xfId="3" xr:uid="{00000000-0005-0000-0000-00005C000000}"/>
    <cellStyle name="Navadno 2 2 2" xfId="122" xr:uid="{00000000-0005-0000-0000-00005D000000}"/>
    <cellStyle name="Navadno 2 2 3" xfId="174" xr:uid="{00000000-0005-0000-0000-00005E000000}"/>
    <cellStyle name="Navadno 2 3" xfId="4" xr:uid="{00000000-0005-0000-0000-00005F000000}"/>
    <cellStyle name="Navadno 2 3 2" xfId="123" xr:uid="{00000000-0005-0000-0000-000060000000}"/>
    <cellStyle name="Navadno 2 3 3" xfId="175" xr:uid="{00000000-0005-0000-0000-000061000000}"/>
    <cellStyle name="Navadno 2 4" xfId="5" xr:uid="{00000000-0005-0000-0000-000062000000}"/>
    <cellStyle name="Navadno 2 4 2" xfId="124" xr:uid="{00000000-0005-0000-0000-000063000000}"/>
    <cellStyle name="Navadno 2 4 3" xfId="176" xr:uid="{00000000-0005-0000-0000-000064000000}"/>
    <cellStyle name="Navadno 2 5" xfId="6" xr:uid="{00000000-0005-0000-0000-000065000000}"/>
    <cellStyle name="Navadno 2 5 2" xfId="125" xr:uid="{00000000-0005-0000-0000-000066000000}"/>
    <cellStyle name="Navadno 2 5 3" xfId="177" xr:uid="{00000000-0005-0000-0000-000067000000}"/>
    <cellStyle name="Navadno 2 6" xfId="81" xr:uid="{00000000-0005-0000-0000-000068000000}"/>
    <cellStyle name="Navadno 2 6 2" xfId="126" xr:uid="{00000000-0005-0000-0000-000069000000}"/>
    <cellStyle name="Navadno 2 7" xfId="127" xr:uid="{00000000-0005-0000-0000-00006A000000}"/>
    <cellStyle name="Navadno 2 8" xfId="128" xr:uid="{00000000-0005-0000-0000-00006B000000}"/>
    <cellStyle name="Navadno 2 9" xfId="173" xr:uid="{00000000-0005-0000-0000-00006C000000}"/>
    <cellStyle name="Navadno 3" xfId="7" xr:uid="{00000000-0005-0000-0000-00006D000000}"/>
    <cellStyle name="Navadno 3 2" xfId="8" xr:uid="{00000000-0005-0000-0000-00006E000000}"/>
    <cellStyle name="Navadno 3 2 2" xfId="129" xr:uid="{00000000-0005-0000-0000-00006F000000}"/>
    <cellStyle name="Navadno 3 2 3" xfId="179" xr:uid="{00000000-0005-0000-0000-000070000000}"/>
    <cellStyle name="Navadno 3 3" xfId="25" xr:uid="{00000000-0005-0000-0000-000071000000}"/>
    <cellStyle name="Navadno 3 3 2" xfId="130" xr:uid="{00000000-0005-0000-0000-000072000000}"/>
    <cellStyle name="Navadno 3 3 3" xfId="193" xr:uid="{00000000-0005-0000-0000-000073000000}"/>
    <cellStyle name="Navadno 3 4" xfId="82" xr:uid="{00000000-0005-0000-0000-000074000000}"/>
    <cellStyle name="Navadno 3 5" xfId="131" xr:uid="{00000000-0005-0000-0000-000075000000}"/>
    <cellStyle name="Navadno 3 6" xfId="178" xr:uid="{00000000-0005-0000-0000-000076000000}"/>
    <cellStyle name="Navadno 3 7" xfId="209" xr:uid="{00000000-0005-0000-0000-000077000000}"/>
    <cellStyle name="Navadno 4" xfId="9" xr:uid="{00000000-0005-0000-0000-000078000000}"/>
    <cellStyle name="Navadno 4 2" xfId="10" xr:uid="{00000000-0005-0000-0000-000079000000}"/>
    <cellStyle name="Navadno 4 2 2" xfId="132" xr:uid="{00000000-0005-0000-0000-00007A000000}"/>
    <cellStyle name="Navadno 4 2 3" xfId="181" xr:uid="{00000000-0005-0000-0000-00007B000000}"/>
    <cellStyle name="Navadno 4 2 4" xfId="208" xr:uid="{00000000-0005-0000-0000-00007C000000}"/>
    <cellStyle name="Navadno 4 3" xfId="26" xr:uid="{00000000-0005-0000-0000-00007D000000}"/>
    <cellStyle name="Navadno 4 3 2" xfId="133" xr:uid="{00000000-0005-0000-0000-00007E000000}"/>
    <cellStyle name="Navadno 4 3 3" xfId="194" xr:uid="{00000000-0005-0000-0000-00007F000000}"/>
    <cellStyle name="Navadno 4 3 4" xfId="207" xr:uid="{00000000-0005-0000-0000-000080000000}"/>
    <cellStyle name="Navadno 4 4" xfId="134" xr:uid="{00000000-0005-0000-0000-000081000000}"/>
    <cellStyle name="Navadno 4 5" xfId="180" xr:uid="{00000000-0005-0000-0000-000082000000}"/>
    <cellStyle name="Navadno 5" xfId="11" xr:uid="{00000000-0005-0000-0000-000083000000}"/>
    <cellStyle name="Navadno 5 2" xfId="27" xr:uid="{00000000-0005-0000-0000-000084000000}"/>
    <cellStyle name="Navadno 5 2 2" xfId="135" xr:uid="{00000000-0005-0000-0000-000085000000}"/>
    <cellStyle name="Navadno 5 2 3" xfId="195" xr:uid="{00000000-0005-0000-0000-000086000000}"/>
    <cellStyle name="Navadno 5 3" xfId="83" xr:uid="{00000000-0005-0000-0000-000087000000}"/>
    <cellStyle name="Navadno 5 4" xfId="136" xr:uid="{00000000-0005-0000-0000-000088000000}"/>
    <cellStyle name="Navadno 5 5" xfId="182" xr:uid="{00000000-0005-0000-0000-000089000000}"/>
    <cellStyle name="Navadno 6" xfId="12" xr:uid="{00000000-0005-0000-0000-00008A000000}"/>
    <cellStyle name="Navadno 6 2" xfId="13" xr:uid="{00000000-0005-0000-0000-00008B000000}"/>
    <cellStyle name="Navadno 6 2 2" xfId="137" xr:uid="{00000000-0005-0000-0000-00008C000000}"/>
    <cellStyle name="Navadno 6 2 3" xfId="184" xr:uid="{00000000-0005-0000-0000-00008D000000}"/>
    <cellStyle name="Navadno 6 3" xfId="28" xr:uid="{00000000-0005-0000-0000-00008E000000}"/>
    <cellStyle name="Navadno 6 3 2" xfId="138" xr:uid="{00000000-0005-0000-0000-00008F000000}"/>
    <cellStyle name="Navadno 6 3 3" xfId="196" xr:uid="{00000000-0005-0000-0000-000090000000}"/>
    <cellStyle name="Navadno 6 4" xfId="84" xr:uid="{00000000-0005-0000-0000-000091000000}"/>
    <cellStyle name="Navadno 6 5" xfId="139" xr:uid="{00000000-0005-0000-0000-000092000000}"/>
    <cellStyle name="Navadno 6 6" xfId="183" xr:uid="{00000000-0005-0000-0000-000093000000}"/>
    <cellStyle name="Navadno 7" xfId="14" xr:uid="{00000000-0005-0000-0000-000094000000}"/>
    <cellStyle name="Navadno 7 2" xfId="140" xr:uid="{00000000-0005-0000-0000-000095000000}"/>
    <cellStyle name="Navadno 7 3" xfId="185" xr:uid="{00000000-0005-0000-0000-000096000000}"/>
    <cellStyle name="Navadno 8" xfId="15" xr:uid="{00000000-0005-0000-0000-000097000000}"/>
    <cellStyle name="Navadno 8 2" xfId="141" xr:uid="{00000000-0005-0000-0000-000098000000}"/>
    <cellStyle name="Navadno 8 3" xfId="186" xr:uid="{00000000-0005-0000-0000-000099000000}"/>
    <cellStyle name="Navadno 9" xfId="16" xr:uid="{00000000-0005-0000-0000-00009A000000}"/>
    <cellStyle name="Navadno 9 2" xfId="142" xr:uid="{00000000-0005-0000-0000-00009B000000}"/>
    <cellStyle name="Navadno 9 3" xfId="187" xr:uid="{00000000-0005-0000-0000-00009C000000}"/>
    <cellStyle name="Navadno_POPISSIBKI_V2" xfId="238" xr:uid="{F306223E-2C92-4D7B-BD20-F581DDE2FE7E}"/>
    <cellStyle name="Navadno_TUS_Planet popis" xfId="237" xr:uid="{9D31B056-CD70-455B-AC4D-AF880C625EA9}"/>
    <cellStyle name="Nevtralno 2" xfId="60" xr:uid="{00000000-0005-0000-0000-00009D000000}"/>
    <cellStyle name="normal 2" xfId="235" xr:uid="{00000000-0005-0000-0000-00009E000000}"/>
    <cellStyle name="Normal_1.3.2" xfId="236" xr:uid="{00000000-0005-0000-0000-00009F000000}"/>
    <cellStyle name="Odstotek 2" xfId="143" xr:uid="{00000000-0005-0000-0000-0000A0000000}"/>
    <cellStyle name="Odstotek 3" xfId="85" xr:uid="{00000000-0005-0000-0000-0000A1000000}"/>
    <cellStyle name="Odstotek 3 2" xfId="144" xr:uid="{00000000-0005-0000-0000-0000A2000000}"/>
    <cellStyle name="Odstotek 3 3" xfId="201" xr:uid="{00000000-0005-0000-0000-0000A3000000}"/>
    <cellStyle name="Opomba 2" xfId="61" xr:uid="{00000000-0005-0000-0000-0000A4000000}"/>
    <cellStyle name="Opomba 3" xfId="145" xr:uid="{00000000-0005-0000-0000-0000A5000000}"/>
    <cellStyle name="Opozorilo 2" xfId="62" xr:uid="{00000000-0005-0000-0000-0000A6000000}"/>
    <cellStyle name="Pojasnjevalno besedilo 2" xfId="63" xr:uid="{00000000-0005-0000-0000-0000A7000000}"/>
    <cellStyle name="Poudarek1 2" xfId="64" xr:uid="{00000000-0005-0000-0000-0000A8000000}"/>
    <cellStyle name="Poudarek2 2" xfId="65" xr:uid="{00000000-0005-0000-0000-0000A9000000}"/>
    <cellStyle name="Poudarek3 2" xfId="66" xr:uid="{00000000-0005-0000-0000-0000AA000000}"/>
    <cellStyle name="Poudarek4 2" xfId="67" xr:uid="{00000000-0005-0000-0000-0000AB000000}"/>
    <cellStyle name="Poudarek5 2" xfId="68" xr:uid="{00000000-0005-0000-0000-0000AC000000}"/>
    <cellStyle name="Poudarek6 2" xfId="69" xr:uid="{00000000-0005-0000-0000-0000AD000000}"/>
    <cellStyle name="Povezana celica 2" xfId="70" xr:uid="{00000000-0005-0000-0000-0000AE000000}"/>
    <cellStyle name="Preveri celico 2" xfId="71" xr:uid="{00000000-0005-0000-0000-0000AF000000}"/>
    <cellStyle name="Računanje 2" xfId="72" xr:uid="{00000000-0005-0000-0000-0000B0000000}"/>
    <cellStyle name="Slabo 2" xfId="73" xr:uid="{00000000-0005-0000-0000-0000B1000000}"/>
    <cellStyle name="Slog 1" xfId="74" xr:uid="{00000000-0005-0000-0000-0000B2000000}"/>
    <cellStyle name="Valuta" xfId="1" builtinId="4"/>
    <cellStyle name="Valuta 10" xfId="216" xr:uid="{00000000-0005-0000-0000-0000B4000000}"/>
    <cellStyle name="Valuta 11" xfId="215" xr:uid="{00000000-0005-0000-0000-0000B5000000}"/>
    <cellStyle name="Valuta 12" xfId="221" xr:uid="{00000000-0005-0000-0000-0000B6000000}"/>
    <cellStyle name="Valuta 13" xfId="240" xr:uid="{5FC6373D-2647-4807-B921-2AE708A17306}"/>
    <cellStyle name="Valuta 2" xfId="17" xr:uid="{00000000-0005-0000-0000-0000B7000000}"/>
    <cellStyle name="Valuta 2 10" xfId="188" xr:uid="{00000000-0005-0000-0000-0000B8000000}"/>
    <cellStyle name="Valuta 2 2" xfId="30" xr:uid="{00000000-0005-0000-0000-0000B9000000}"/>
    <cellStyle name="Valuta 2 2 2" xfId="146" xr:uid="{00000000-0005-0000-0000-0000BA000000}"/>
    <cellStyle name="Valuta 2 2 2 2" xfId="147" xr:uid="{00000000-0005-0000-0000-0000BB000000}"/>
    <cellStyle name="Valuta 2 2 3" xfId="198" xr:uid="{00000000-0005-0000-0000-0000BC000000}"/>
    <cellStyle name="Valuta 2 3" xfId="148" xr:uid="{00000000-0005-0000-0000-0000BD000000}"/>
    <cellStyle name="Valuta 2 3 2" xfId="149" xr:uid="{00000000-0005-0000-0000-0000BE000000}"/>
    <cellStyle name="Valuta 2 4" xfId="150" xr:uid="{00000000-0005-0000-0000-0000BF000000}"/>
    <cellStyle name="Valuta 2 5" xfId="151" xr:uid="{00000000-0005-0000-0000-0000C0000000}"/>
    <cellStyle name="Valuta 2 6" xfId="152" xr:uid="{00000000-0005-0000-0000-0000C1000000}"/>
    <cellStyle name="Valuta 2 7" xfId="153" xr:uid="{00000000-0005-0000-0000-0000C2000000}"/>
    <cellStyle name="Valuta 2 8" xfId="154" xr:uid="{00000000-0005-0000-0000-0000C3000000}"/>
    <cellStyle name="Valuta 2 9" xfId="155" xr:uid="{00000000-0005-0000-0000-0000C4000000}"/>
    <cellStyle name="Valuta 3" xfId="18" xr:uid="{00000000-0005-0000-0000-0000C5000000}"/>
    <cellStyle name="Valuta 3 2" xfId="31" xr:uid="{00000000-0005-0000-0000-0000C6000000}"/>
    <cellStyle name="Valuta 3 2 2" xfId="156" xr:uid="{00000000-0005-0000-0000-0000C7000000}"/>
    <cellStyle name="Valuta 3 2 3" xfId="199" xr:uid="{00000000-0005-0000-0000-0000C8000000}"/>
    <cellStyle name="Valuta 3 3" xfId="157" xr:uid="{00000000-0005-0000-0000-0000C9000000}"/>
    <cellStyle name="Valuta 3 4" xfId="189" xr:uid="{00000000-0005-0000-0000-0000CA000000}"/>
    <cellStyle name="Valuta 3 5" xfId="96" xr:uid="{00000000-0005-0000-0000-0000CB000000}"/>
    <cellStyle name="Valuta 3 6" xfId="220" xr:uid="{00000000-0005-0000-0000-0000CC000000}"/>
    <cellStyle name="Valuta 4" xfId="19" xr:uid="{00000000-0005-0000-0000-0000CD000000}"/>
    <cellStyle name="Valuta 4 2" xfId="22" xr:uid="{00000000-0005-0000-0000-0000CE000000}"/>
    <cellStyle name="Valuta 4 2 2" xfId="91" xr:uid="{00000000-0005-0000-0000-0000CF000000}"/>
    <cellStyle name="Valuta 4 2 2 2" xfId="158" xr:uid="{00000000-0005-0000-0000-0000D0000000}"/>
    <cellStyle name="Valuta 4 2 2 2 2" xfId="159" xr:uid="{00000000-0005-0000-0000-0000D1000000}"/>
    <cellStyle name="Valuta 4 2 3" xfId="160" xr:uid="{00000000-0005-0000-0000-0000D2000000}"/>
    <cellStyle name="Valuta 4 3" xfId="77" xr:uid="{00000000-0005-0000-0000-0000D3000000}"/>
    <cellStyle name="Valuta 4 3 2" xfId="80" xr:uid="{00000000-0005-0000-0000-0000D4000000}"/>
    <cellStyle name="Valuta 4 3 2 2" xfId="161" xr:uid="{00000000-0005-0000-0000-0000D5000000}"/>
    <cellStyle name="Valuta 4 3 2 3" xfId="200" xr:uid="{00000000-0005-0000-0000-0000D6000000}"/>
    <cellStyle name="Valuta 4 3 3" xfId="162" xr:uid="{00000000-0005-0000-0000-0000D7000000}"/>
    <cellStyle name="Valuta 4 3 3 2" xfId="163" xr:uid="{00000000-0005-0000-0000-0000D8000000}"/>
    <cellStyle name="Valuta 4 3 4" xfId="164" xr:uid="{00000000-0005-0000-0000-0000D9000000}"/>
    <cellStyle name="Valuta 4 4" xfId="165" xr:uid="{00000000-0005-0000-0000-0000DA000000}"/>
    <cellStyle name="Valuta 4 4 2" xfId="166" xr:uid="{00000000-0005-0000-0000-0000DB000000}"/>
    <cellStyle name="Valuta 4 5" xfId="167" xr:uid="{00000000-0005-0000-0000-0000DC000000}"/>
    <cellStyle name="Valuta 5" xfId="23" xr:uid="{00000000-0005-0000-0000-0000DD000000}"/>
    <cellStyle name="Valuta 5 2" xfId="168" xr:uid="{00000000-0005-0000-0000-0000DE000000}"/>
    <cellStyle name="Valuta 5 3" xfId="191" xr:uid="{00000000-0005-0000-0000-0000DF000000}"/>
    <cellStyle name="Valuta 6" xfId="95" xr:uid="{00000000-0005-0000-0000-0000E0000000}"/>
    <cellStyle name="Valuta 6 2" xfId="204" xr:uid="{00000000-0005-0000-0000-0000E1000000}"/>
    <cellStyle name="Valuta 7" xfId="169" xr:uid="{00000000-0005-0000-0000-0000E2000000}"/>
    <cellStyle name="Valuta 8" xfId="170" xr:uid="{00000000-0005-0000-0000-0000E3000000}"/>
    <cellStyle name="Valuta 9" xfId="29" xr:uid="{00000000-0005-0000-0000-0000E4000000}"/>
    <cellStyle name="Valuta 9 2" xfId="171" xr:uid="{00000000-0005-0000-0000-0000E5000000}"/>
    <cellStyle name="Valuta 9 3" xfId="197" xr:uid="{00000000-0005-0000-0000-0000E6000000}"/>
    <cellStyle name="Vejica 2" xfId="21" xr:uid="{00000000-0005-0000-0000-0000E7000000}"/>
    <cellStyle name="Vejica 2 2" xfId="86" xr:uid="{00000000-0005-0000-0000-0000E8000000}"/>
    <cellStyle name="Vejica 2 3" xfId="172" xr:uid="{00000000-0005-0000-0000-0000E9000000}"/>
    <cellStyle name="Vejica 2 4" xfId="190" xr:uid="{00000000-0005-0000-0000-0000EA000000}"/>
    <cellStyle name="Vnos 2" xfId="75" xr:uid="{00000000-0005-0000-0000-0000EB000000}"/>
    <cellStyle name="Vsota 2" xfId="76" xr:uid="{00000000-0005-0000-0000-0000EC000000}"/>
  </cellStyles>
  <dxfs count="0"/>
  <tableStyles count="0" defaultTableStyle="TableStyleMedium9" defaultPivotStyle="PivotStyleLight16"/>
  <colors>
    <mruColors>
      <color rgb="FFFFCCCC"/>
      <color rgb="FFFF9999"/>
      <color rgb="FFF4FFB1"/>
      <color rgb="FFFFFF66"/>
      <color rgb="FFFF9900"/>
      <color rgb="FFFFFFCC"/>
      <color rgb="FFCCECFF"/>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5F76E-5AB5-4D80-B1B2-DF0F32788CD9}">
  <sheetPr>
    <tabColor rgb="FF0070C0"/>
  </sheetPr>
  <dimension ref="A1:F22"/>
  <sheetViews>
    <sheetView tabSelected="1" zoomScaleNormal="100" zoomScaleSheetLayoutView="100" workbookViewId="0">
      <selection activeCell="E14" sqref="E14"/>
    </sheetView>
  </sheetViews>
  <sheetFormatPr defaultColWidth="9.140625" defaultRowHeight="12.75"/>
  <cols>
    <col min="1" max="1" width="5.140625" style="105" customWidth="1"/>
    <col min="2" max="2" width="49.7109375" style="5" customWidth="1"/>
    <col min="3" max="3" width="5.5703125" style="28" customWidth="1"/>
    <col min="4" max="4" width="5.7109375" style="104" customWidth="1"/>
    <col min="5" max="5" width="20.7109375" style="5" customWidth="1"/>
    <col min="6" max="6" width="19.7109375" style="5" customWidth="1"/>
    <col min="7" max="7" width="7.7109375" style="5" customWidth="1"/>
    <col min="8" max="8" width="15" style="5" customWidth="1"/>
    <col min="9" max="9" width="18.5703125" style="5" customWidth="1"/>
    <col min="10" max="16384" width="9.140625" style="5"/>
  </cols>
  <sheetData>
    <row r="1" spans="1:5">
      <c r="A1" s="403"/>
      <c r="B1" s="404"/>
      <c r="C1" s="405"/>
      <c r="D1" s="406"/>
      <c r="E1" s="407"/>
    </row>
    <row r="2" spans="1:5" ht="63.75" customHeight="1">
      <c r="A2" s="408"/>
      <c r="B2" s="625" t="s">
        <v>133</v>
      </c>
      <c r="C2" s="625"/>
      <c r="D2" s="625"/>
      <c r="E2" s="626"/>
    </row>
    <row r="3" spans="1:5" ht="20.100000000000001" customHeight="1" thickBot="1">
      <c r="A3" s="409"/>
      <c r="B3" s="277" t="s">
        <v>88</v>
      </c>
      <c r="C3" s="278"/>
      <c r="D3" s="279"/>
      <c r="E3" s="410"/>
    </row>
    <row r="4" spans="1:5" ht="9.9499999999999993" customHeight="1" thickTop="1">
      <c r="A4" s="411"/>
      <c r="B4" s="412"/>
      <c r="C4" s="413"/>
      <c r="D4" s="414"/>
      <c r="E4" s="415"/>
    </row>
    <row r="5" spans="1:5" s="283" customFormat="1" ht="18" customHeight="1">
      <c r="A5" s="416" t="s">
        <v>67</v>
      </c>
      <c r="B5" s="280" t="s">
        <v>69</v>
      </c>
      <c r="C5" s="281"/>
      <c r="D5" s="282"/>
      <c r="E5" s="417">
        <f>'I. PRIPRAVLJALNA DELA'!F7</f>
        <v>0</v>
      </c>
    </row>
    <row r="6" spans="1:5" s="283" customFormat="1" ht="18" customHeight="1">
      <c r="A6" s="416" t="s">
        <v>68</v>
      </c>
      <c r="B6" s="280" t="s">
        <v>55</v>
      </c>
      <c r="C6" s="281"/>
      <c r="D6" s="282"/>
      <c r="E6" s="417">
        <f>'II. VOD 1'!F8</f>
        <v>0</v>
      </c>
    </row>
    <row r="7" spans="1:5" s="283" customFormat="1" ht="18" customHeight="1">
      <c r="A7" s="416" t="s">
        <v>59</v>
      </c>
      <c r="B7" s="280" t="s">
        <v>127</v>
      </c>
      <c r="C7" s="281"/>
      <c r="D7" s="282"/>
      <c r="E7" s="417">
        <f>'III. VOD 2'!F8</f>
        <v>0</v>
      </c>
    </row>
    <row r="8" spans="1:5" s="283" customFormat="1" ht="18" customHeight="1">
      <c r="A8" s="416" t="s">
        <v>130</v>
      </c>
      <c r="B8" s="280" t="s">
        <v>128</v>
      </c>
      <c r="C8" s="281"/>
      <c r="D8" s="282"/>
      <c r="E8" s="417">
        <f>'IV. VOD 3'!F8</f>
        <v>0</v>
      </c>
    </row>
    <row r="9" spans="1:5" s="283" customFormat="1" ht="18" customHeight="1">
      <c r="A9" s="416" t="s">
        <v>131</v>
      </c>
      <c r="B9" s="280" t="s">
        <v>129</v>
      </c>
      <c r="C9" s="281"/>
      <c r="D9" s="282"/>
      <c r="E9" s="417">
        <f>'V. VH'!F20</f>
        <v>0</v>
      </c>
    </row>
    <row r="10" spans="1:5" s="283" customFormat="1" ht="18" customHeight="1">
      <c r="A10" s="416" t="s">
        <v>132</v>
      </c>
      <c r="B10" s="280" t="s">
        <v>155</v>
      </c>
      <c r="C10" s="281"/>
      <c r="D10" s="282"/>
      <c r="E10" s="417">
        <f>'VI. ELEKTRIKA VH'!F132</f>
        <v>0</v>
      </c>
    </row>
    <row r="11" spans="1:5" s="283" customFormat="1" ht="18" customHeight="1">
      <c r="A11" s="416" t="s">
        <v>154</v>
      </c>
      <c r="B11" s="280" t="s">
        <v>156</v>
      </c>
      <c r="C11" s="281"/>
      <c r="D11" s="282"/>
      <c r="E11" s="417">
        <f>'VII. NN ELEKTRO PRIKLJUČEK'!F75</f>
        <v>0</v>
      </c>
    </row>
    <row r="12" spans="1:5" s="283" customFormat="1" ht="18" customHeight="1">
      <c r="A12" s="416" t="s">
        <v>153</v>
      </c>
      <c r="B12" s="280" t="s">
        <v>64</v>
      </c>
      <c r="C12" s="281"/>
      <c r="D12" s="282"/>
      <c r="E12" s="417">
        <f>'VIII.OSTALA DELA'!F19</f>
        <v>5164</v>
      </c>
    </row>
    <row r="13" spans="1:5" s="283" customFormat="1" ht="18" customHeight="1">
      <c r="A13" s="416"/>
      <c r="B13" s="280" t="s">
        <v>421</v>
      </c>
      <c r="C13" s="281"/>
      <c r="D13" s="282"/>
      <c r="E13" s="417">
        <f>SUM(E5:E12)*0.1</f>
        <v>516.4</v>
      </c>
    </row>
    <row r="14" spans="1:5" s="283" customFormat="1" ht="18" customHeight="1" thickBot="1">
      <c r="A14" s="418"/>
      <c r="B14" s="419"/>
      <c r="C14" s="420"/>
      <c r="D14" s="421"/>
      <c r="E14" s="422"/>
    </row>
    <row r="15" spans="1:5" ht="18" customHeight="1" thickBot="1">
      <c r="A15" s="284"/>
      <c r="B15" s="285" t="s">
        <v>38</v>
      </c>
      <c r="C15" s="286"/>
      <c r="D15" s="287"/>
      <c r="E15" s="288">
        <f>SUM(E5:E14)</f>
        <v>5680.4</v>
      </c>
    </row>
    <row r="16" spans="1:5" ht="18" customHeight="1" thickBot="1">
      <c r="A16" s="423"/>
      <c r="B16" s="277" t="s">
        <v>13</v>
      </c>
      <c r="C16" s="289"/>
      <c r="D16" s="290"/>
      <c r="E16" s="424">
        <f>E15*0.22</f>
        <v>1249.6879999999999</v>
      </c>
    </row>
    <row r="17" spans="1:6" ht="18" customHeight="1" thickTop="1" thickBot="1">
      <c r="A17" s="425"/>
      <c r="B17" s="291" t="s">
        <v>20</v>
      </c>
      <c r="C17" s="292"/>
      <c r="D17" s="293"/>
      <c r="E17" s="426">
        <f>E15+E16</f>
        <v>6930.0879999999997</v>
      </c>
      <c r="F17" s="431"/>
    </row>
    <row r="18" spans="1:6" ht="9.9499999999999993" customHeight="1" thickTop="1">
      <c r="A18" s="427"/>
      <c r="E18" s="428"/>
    </row>
    <row r="19" spans="1:6" ht="48" customHeight="1">
      <c r="A19" s="627" t="s">
        <v>35</v>
      </c>
      <c r="B19" s="628"/>
      <c r="C19" s="628"/>
      <c r="D19" s="628"/>
      <c r="E19" s="629"/>
    </row>
    <row r="20" spans="1:6" ht="48" customHeight="1">
      <c r="A20" s="630" t="s">
        <v>15</v>
      </c>
      <c r="B20" s="631"/>
      <c r="C20" s="631"/>
      <c r="D20" s="631"/>
      <c r="E20" s="632"/>
    </row>
    <row r="21" spans="1:6" ht="163.5" customHeight="1">
      <c r="A21" s="630" t="s">
        <v>16</v>
      </c>
      <c r="B21" s="631"/>
      <c r="C21" s="631"/>
      <c r="D21" s="631"/>
      <c r="E21" s="632"/>
    </row>
    <row r="22" spans="1:6" ht="39.75" customHeight="1" thickBot="1">
      <c r="A22" s="633" t="s">
        <v>17</v>
      </c>
      <c r="B22" s="634"/>
      <c r="C22" s="634"/>
      <c r="D22" s="634"/>
      <c r="E22" s="635"/>
    </row>
  </sheetData>
  <sheetProtection algorithmName="SHA-512" hashValue="2TrLVUfNhKKX1+wAif46WkiJXTCLlqzMIV1X1nswmCaU2Rjqmh2FShQG9mJRkMRPlHC8qoxPVOl5oQI2E7xqOw==" saltValue="cuhe5OQGOiDUBJerjnyYiw==" spinCount="100000" sheet="1" objects="1" scenarios="1" selectLockedCells="1"/>
  <mergeCells count="5">
    <mergeCell ref="B2:E2"/>
    <mergeCell ref="A19:E19"/>
    <mergeCell ref="A20:E20"/>
    <mergeCell ref="A21:E21"/>
    <mergeCell ref="A22:E22"/>
  </mergeCells>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614D-B3C1-46C2-BBC4-A7C4A70CC506}">
  <sheetPr>
    <tabColor theme="6" tint="0.39997558519241921"/>
  </sheetPr>
  <dimension ref="A1:I7"/>
  <sheetViews>
    <sheetView view="pageBreakPreview" zoomScale="120" zoomScaleNormal="100" zoomScaleSheetLayoutView="120" zoomScalePageLayoutView="85" workbookViewId="0">
      <selection activeCell="E3" sqref="E3"/>
    </sheetView>
  </sheetViews>
  <sheetFormatPr defaultColWidth="9.140625" defaultRowHeight="15"/>
  <cols>
    <col min="1" max="1" width="4.85546875" style="461" bestFit="1" customWidth="1"/>
    <col min="2" max="2" width="43.7109375" style="43" customWidth="1"/>
    <col min="3" max="3" width="7.28515625" style="28" customWidth="1"/>
    <col min="4" max="4" width="7.28515625" style="104" customWidth="1"/>
    <col min="5" max="5" width="11.42578125" style="29" customWidth="1"/>
    <col min="6" max="6" width="11.85546875" style="29" customWidth="1"/>
    <col min="7" max="7" width="21.28515625" style="437" customWidth="1"/>
    <col min="8" max="8" width="35.28515625" style="438" customWidth="1"/>
    <col min="9" max="9" width="21.5703125" style="438" customWidth="1"/>
    <col min="10" max="10" width="24" style="439" customWidth="1"/>
    <col min="11" max="16384" width="9.140625" style="439"/>
  </cols>
  <sheetData>
    <row r="1" spans="1:6" ht="26.25" thickBot="1">
      <c r="A1" s="432" t="s">
        <v>0</v>
      </c>
      <c r="B1" s="433" t="s">
        <v>1</v>
      </c>
      <c r="C1" s="433" t="s">
        <v>2</v>
      </c>
      <c r="D1" s="434" t="s">
        <v>3</v>
      </c>
      <c r="E1" s="435" t="s">
        <v>4</v>
      </c>
      <c r="F1" s="436" t="s">
        <v>5</v>
      </c>
    </row>
    <row r="2" spans="1:6" ht="27.75" customHeight="1" thickBot="1">
      <c r="A2" s="440"/>
      <c r="B2" s="34" t="s">
        <v>56</v>
      </c>
      <c r="C2" s="441"/>
      <c r="D2" s="442"/>
      <c r="E2" s="443"/>
      <c r="F2" s="107"/>
    </row>
    <row r="3" spans="1:6" ht="128.25" thickBot="1">
      <c r="A3" s="444">
        <v>1</v>
      </c>
      <c r="B3" s="445" t="s">
        <v>51</v>
      </c>
      <c r="C3" s="52" t="s">
        <v>7</v>
      </c>
      <c r="D3" s="223">
        <v>1</v>
      </c>
      <c r="E3" s="462"/>
      <c r="F3" s="446">
        <f>D3*E3</f>
        <v>0</v>
      </c>
    </row>
    <row r="4" spans="1:6" ht="102.75" thickBot="1">
      <c r="A4" s="444">
        <v>2</v>
      </c>
      <c r="B4" s="445" t="s">
        <v>52</v>
      </c>
      <c r="C4" s="52" t="s">
        <v>7</v>
      </c>
      <c r="D4" s="223">
        <v>1</v>
      </c>
      <c r="E4" s="462"/>
      <c r="F4" s="446">
        <f t="shared" ref="F4:F5" si="0">D4*E4</f>
        <v>0</v>
      </c>
    </row>
    <row r="5" spans="1:6" ht="64.5" thickBot="1">
      <c r="A5" s="447">
        <v>3</v>
      </c>
      <c r="B5" s="448" t="s">
        <v>53</v>
      </c>
      <c r="C5" s="449" t="s">
        <v>7</v>
      </c>
      <c r="D5" s="450">
        <v>1</v>
      </c>
      <c r="E5" s="463"/>
      <c r="F5" s="452">
        <f t="shared" si="0"/>
        <v>0</v>
      </c>
    </row>
    <row r="6" spans="1:6" ht="15.75" thickBot="1">
      <c r="A6" s="453"/>
      <c r="B6" s="454"/>
      <c r="C6" s="449"/>
      <c r="D6" s="450"/>
      <c r="E6" s="451"/>
      <c r="F6" s="452"/>
    </row>
    <row r="7" spans="1:6" ht="28.5" customHeight="1" thickBot="1">
      <c r="A7" s="455" t="s">
        <v>23</v>
      </c>
      <c r="B7" s="456" t="s">
        <v>54</v>
      </c>
      <c r="C7" s="457"/>
      <c r="D7" s="458"/>
      <c r="E7" s="459"/>
      <c r="F7" s="460">
        <f>SUM(F3:F5)</f>
        <v>0</v>
      </c>
    </row>
  </sheetData>
  <sheetProtection algorithmName="SHA-512" hashValue="oODfNdK6zXOZfnwQmbpeta7D0DJKWbHg6cD/EoXTh4aF+DbOq5cNqjO6/HbyAvkchf5xe4400pwvXkKM5rlp7A==" saltValue="4SRqR1kYkiPoD56Ny92osA==" spinCount="100000" sheet="1" objects="1" scenarios="1" selectLockedCells="1"/>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145A5-D18A-4AC5-98E2-ACEA4F79CFB2}">
  <sheetPr>
    <tabColor rgb="FF00B0F0"/>
  </sheetPr>
  <dimension ref="A1:L103"/>
  <sheetViews>
    <sheetView view="pageBreakPreview" zoomScale="120" zoomScaleNormal="124" zoomScaleSheetLayoutView="120" workbookViewId="0">
      <selection activeCell="E14" sqref="E14"/>
    </sheetView>
  </sheetViews>
  <sheetFormatPr defaultColWidth="9.140625" defaultRowHeight="12.75"/>
  <cols>
    <col min="1" max="1" width="4.5703125" style="26" customWidth="1"/>
    <col min="2" max="2" width="43" style="27" customWidth="1"/>
    <col min="3" max="3" width="5.85546875" style="28" customWidth="1"/>
    <col min="4" max="4" width="8.42578125" style="21" bestFit="1" customWidth="1"/>
    <col min="5" max="5" width="11.7109375" style="29" customWidth="1"/>
    <col min="6" max="6" width="13.5703125" style="30" bestFit="1" customWidth="1"/>
    <col min="7" max="7" width="21.28515625" style="43" customWidth="1"/>
    <col min="8" max="8" width="35.28515625" style="77" customWidth="1"/>
    <col min="9" max="9" width="21.5703125" style="77" customWidth="1"/>
    <col min="10" max="10" width="24" style="5" customWidth="1"/>
    <col min="11" max="16384" width="9.140625" style="5"/>
  </cols>
  <sheetData>
    <row r="1" spans="1:12" ht="18.75" customHeight="1" thickBot="1">
      <c r="A1" s="344"/>
      <c r="B1" s="345" t="s">
        <v>12</v>
      </c>
      <c r="C1" s="346"/>
      <c r="D1" s="347"/>
      <c r="E1" s="348"/>
      <c r="F1" s="349"/>
      <c r="G1" s="5"/>
      <c r="H1" s="5"/>
      <c r="I1" s="5"/>
    </row>
    <row r="2" spans="1:12" ht="9" customHeight="1" thickTop="1" thickBot="1">
      <c r="A2" s="228"/>
      <c r="B2" s="350"/>
      <c r="E2" s="351"/>
      <c r="F2" s="352"/>
      <c r="G2" s="5"/>
      <c r="H2" s="5"/>
      <c r="I2" s="5"/>
    </row>
    <row r="3" spans="1:12" ht="18.75" customHeight="1" thickBot="1">
      <c r="A3" s="224" t="s">
        <v>58</v>
      </c>
      <c r="B3" s="71" t="s">
        <v>55</v>
      </c>
      <c r="C3" s="72"/>
      <c r="D3" s="22"/>
      <c r="E3" s="73"/>
      <c r="F3" s="73"/>
      <c r="G3" s="5"/>
      <c r="H3" s="5"/>
      <c r="I3" s="5"/>
    </row>
    <row r="4" spans="1:12" ht="18.75" customHeight="1">
      <c r="A4" s="225"/>
      <c r="B4" s="74" t="s">
        <v>89</v>
      </c>
      <c r="C4" s="75"/>
      <c r="D4" s="23"/>
      <c r="E4" s="23"/>
      <c r="F4" s="226">
        <f>F20</f>
        <v>0</v>
      </c>
      <c r="G4" s="5"/>
      <c r="H4" s="5"/>
      <c r="I4" s="5"/>
    </row>
    <row r="5" spans="1:12" ht="18.75" customHeight="1">
      <c r="A5" s="225"/>
      <c r="B5" s="74" t="s">
        <v>90</v>
      </c>
      <c r="C5" s="75"/>
      <c r="D5" s="23"/>
      <c r="E5" s="23"/>
      <c r="F5" s="227">
        <f>F54</f>
        <v>0</v>
      </c>
      <c r="G5" s="5"/>
      <c r="H5" s="5"/>
      <c r="I5" s="5"/>
    </row>
    <row r="6" spans="1:12" ht="18.75" customHeight="1">
      <c r="A6" s="225"/>
      <c r="B6" s="74" t="s">
        <v>91</v>
      </c>
      <c r="C6" s="75"/>
      <c r="D6" s="23"/>
      <c r="E6" s="23"/>
      <c r="F6" s="227">
        <f>F91</f>
        <v>0</v>
      </c>
      <c r="G6" s="5"/>
      <c r="H6" s="5"/>
      <c r="I6" s="5"/>
    </row>
    <row r="7" spans="1:12" ht="18.75" customHeight="1" thickBot="1">
      <c r="A7" s="225"/>
      <c r="B7" s="74" t="s">
        <v>92</v>
      </c>
      <c r="C7" s="75"/>
      <c r="D7" s="23"/>
      <c r="E7" s="23"/>
      <c r="F7" s="227">
        <f>F102</f>
        <v>0</v>
      </c>
      <c r="G7" s="5"/>
      <c r="H7" s="5"/>
      <c r="I7" s="5"/>
    </row>
    <row r="8" spans="1:12" ht="18.75" customHeight="1" thickBot="1">
      <c r="A8" s="224"/>
      <c r="B8" s="71" t="s">
        <v>38</v>
      </c>
      <c r="C8" s="72"/>
      <c r="D8" s="22"/>
      <c r="E8" s="73"/>
      <c r="F8" s="73">
        <f>SUM(F4:F7)</f>
        <v>0</v>
      </c>
      <c r="G8" s="5"/>
      <c r="H8" s="5"/>
      <c r="I8" s="5"/>
    </row>
    <row r="9" spans="1:12" ht="18.75" customHeight="1" thickBot="1">
      <c r="A9" s="230"/>
      <c r="B9" s="229"/>
      <c r="C9" s="68"/>
      <c r="D9" s="24"/>
      <c r="E9" s="5"/>
      <c r="F9" s="353"/>
      <c r="G9" s="142"/>
      <c r="H9" s="229"/>
      <c r="I9" s="28"/>
      <c r="J9" s="21"/>
      <c r="K9" s="276"/>
      <c r="L9" s="276"/>
    </row>
    <row r="10" spans="1:12" ht="13.5" thickBot="1">
      <c r="A10" s="158"/>
      <c r="F10" s="354"/>
    </row>
    <row r="11" spans="1:12" ht="26.25" thickBot="1">
      <c r="A11" s="156" t="s">
        <v>0</v>
      </c>
      <c r="B11" s="160" t="s">
        <v>1</v>
      </c>
      <c r="C11" s="31" t="s">
        <v>2</v>
      </c>
      <c r="D11" s="32" t="s">
        <v>3</v>
      </c>
      <c r="E11" s="33" t="s">
        <v>4</v>
      </c>
      <c r="F11" s="106" t="s">
        <v>5</v>
      </c>
    </row>
    <row r="12" spans="1:12" ht="13.5" thickBot="1">
      <c r="A12" s="109"/>
      <c r="B12" s="215" t="s">
        <v>93</v>
      </c>
      <c r="C12" s="216"/>
      <c r="D12" s="217"/>
      <c r="E12" s="218"/>
      <c r="F12" s="107"/>
    </row>
    <row r="13" spans="1:12" ht="25.5">
      <c r="A13" s="157" t="s">
        <v>28</v>
      </c>
      <c r="B13" s="219" t="s">
        <v>105</v>
      </c>
      <c r="C13" s="220" t="s">
        <v>8</v>
      </c>
      <c r="D13" s="221">
        <v>314</v>
      </c>
      <c r="E13" s="464"/>
      <c r="F13" s="222">
        <f t="shared" ref="F13:F17" si="0">D13*E13</f>
        <v>0</v>
      </c>
    </row>
    <row r="14" spans="1:12" ht="25.5">
      <c r="A14" s="157" t="s">
        <v>29</v>
      </c>
      <c r="B14" s="161" t="s">
        <v>21</v>
      </c>
      <c r="C14" s="35" t="s">
        <v>6</v>
      </c>
      <c r="D14" s="36">
        <v>16</v>
      </c>
      <c r="E14" s="465"/>
      <c r="F14" s="85">
        <f t="shared" si="0"/>
        <v>0</v>
      </c>
    </row>
    <row r="15" spans="1:12" s="79" customFormat="1" ht="38.25">
      <c r="A15" s="157" t="s">
        <v>30</v>
      </c>
      <c r="B15" s="162" t="s">
        <v>32</v>
      </c>
      <c r="C15" s="35" t="s">
        <v>46</v>
      </c>
      <c r="D15" s="36">
        <v>3</v>
      </c>
      <c r="E15" s="465"/>
      <c r="F15" s="108">
        <f t="shared" si="0"/>
        <v>0</v>
      </c>
      <c r="G15" s="78"/>
      <c r="H15" s="77"/>
      <c r="I15" s="77"/>
    </row>
    <row r="16" spans="1:12" s="79" customFormat="1" ht="38.25">
      <c r="A16" s="157">
        <v>4</v>
      </c>
      <c r="B16" s="162" t="s">
        <v>106</v>
      </c>
      <c r="C16" s="35" t="s">
        <v>8</v>
      </c>
      <c r="D16" s="36">
        <v>26</v>
      </c>
      <c r="E16" s="465"/>
      <c r="F16" s="108">
        <f t="shared" si="0"/>
        <v>0</v>
      </c>
      <c r="G16" s="78"/>
      <c r="H16" s="77"/>
      <c r="I16" s="77"/>
    </row>
    <row r="17" spans="1:9" s="79" customFormat="1" ht="25.5">
      <c r="A17" s="157" t="s">
        <v>110</v>
      </c>
      <c r="B17" s="162" t="s">
        <v>107</v>
      </c>
      <c r="C17" s="35" t="s">
        <v>108</v>
      </c>
      <c r="D17" s="36">
        <v>962</v>
      </c>
      <c r="E17" s="465"/>
      <c r="F17" s="108">
        <f t="shared" si="0"/>
        <v>0</v>
      </c>
      <c r="G17" s="78"/>
      <c r="H17" s="77"/>
      <c r="I17" s="77"/>
    </row>
    <row r="18" spans="1:9" s="79" customFormat="1" ht="25.5">
      <c r="A18" s="157" t="s">
        <v>111</v>
      </c>
      <c r="B18" s="162" t="s">
        <v>109</v>
      </c>
      <c r="C18" s="35" t="s">
        <v>103</v>
      </c>
      <c r="D18" s="36">
        <f>D17*0.1+D15</f>
        <v>99.2</v>
      </c>
      <c r="E18" s="465"/>
      <c r="F18" s="108">
        <f>D18*E18</f>
        <v>0</v>
      </c>
      <c r="G18" s="78"/>
      <c r="H18" s="77"/>
      <c r="I18" s="77"/>
    </row>
    <row r="19" spans="1:9" ht="13.5" thickBot="1">
      <c r="A19" s="158"/>
      <c r="B19" s="163"/>
      <c r="C19" s="136"/>
      <c r="D19" s="137"/>
      <c r="E19" s="138"/>
      <c r="F19" s="155"/>
      <c r="H19" s="80"/>
    </row>
    <row r="20" spans="1:9" ht="13.5" thickBot="1">
      <c r="A20" s="159" t="s">
        <v>94</v>
      </c>
      <c r="B20" s="34" t="s">
        <v>11</v>
      </c>
      <c r="C20" s="488"/>
      <c r="D20" s="489"/>
      <c r="E20" s="489"/>
      <c r="F20" s="486">
        <f>SUM(F13:F18)</f>
        <v>0</v>
      </c>
    </row>
    <row r="21" spans="1:9" ht="8.25" customHeight="1" thickBot="1">
      <c r="A21" s="356"/>
      <c r="B21" s="59"/>
      <c r="C21" s="60"/>
      <c r="D21" s="61"/>
      <c r="E21" s="62"/>
      <c r="F21" s="487"/>
    </row>
    <row r="22" spans="1:9" ht="13.5" thickBot="1">
      <c r="A22" s="96"/>
      <c r="B22" s="38" t="s">
        <v>95</v>
      </c>
      <c r="C22" s="39"/>
      <c r="D22" s="40"/>
      <c r="E22" s="41"/>
      <c r="F22" s="97"/>
    </row>
    <row r="23" spans="1:9" ht="47.25" customHeight="1">
      <c r="A23" s="98"/>
      <c r="B23" s="642" t="s">
        <v>27</v>
      </c>
      <c r="C23" s="643"/>
      <c r="D23" s="643"/>
      <c r="E23" s="643"/>
      <c r="F23" s="644"/>
    </row>
    <row r="24" spans="1:9" ht="39.75" customHeight="1">
      <c r="A24" s="98"/>
      <c r="B24" s="645" t="s">
        <v>39</v>
      </c>
      <c r="C24" s="646"/>
      <c r="D24" s="646"/>
      <c r="E24" s="646"/>
      <c r="F24" s="647"/>
    </row>
    <row r="25" spans="1:9" ht="25.5" customHeight="1">
      <c r="A25" s="100"/>
      <c r="B25" s="645" t="s">
        <v>19</v>
      </c>
      <c r="C25" s="646"/>
      <c r="D25" s="646"/>
      <c r="E25" s="646"/>
      <c r="F25" s="647"/>
    </row>
    <row r="26" spans="1:9" ht="8.25" customHeight="1" thickBot="1">
      <c r="A26" s="98"/>
      <c r="B26" s="243"/>
      <c r="C26" s="7"/>
      <c r="D26" s="244"/>
      <c r="E26" s="9"/>
      <c r="F26" s="245"/>
    </row>
    <row r="27" spans="1:9" s="2" customFormat="1" ht="38.25">
      <c r="A27" s="246">
        <v>1</v>
      </c>
      <c r="B27" s="247" t="s">
        <v>71</v>
      </c>
      <c r="C27" s="52" t="s">
        <v>46</v>
      </c>
      <c r="D27" s="223">
        <f>42*2*0.2</f>
        <v>16.8</v>
      </c>
      <c r="E27" s="462"/>
      <c r="F27" s="248">
        <f>D27*E27</f>
        <v>0</v>
      </c>
      <c r="G27" s="5"/>
      <c r="H27" s="89"/>
      <c r="I27" s="89"/>
    </row>
    <row r="28" spans="1:9" s="2" customFormat="1" ht="38.25">
      <c r="A28" s="298">
        <v>2</v>
      </c>
      <c r="B28" s="299" t="s">
        <v>102</v>
      </c>
      <c r="C28" s="190" t="s">
        <v>103</v>
      </c>
      <c r="D28" s="191">
        <f>1270*0.3</f>
        <v>381</v>
      </c>
      <c r="E28" s="466"/>
      <c r="F28" s="300">
        <f>D28*E28</f>
        <v>0</v>
      </c>
      <c r="G28" s="5"/>
      <c r="H28" s="89"/>
      <c r="I28" s="89"/>
    </row>
    <row r="29" spans="1:9" s="2" customFormat="1" ht="38.25">
      <c r="A29" s="301">
        <v>3</v>
      </c>
      <c r="B29" s="302" t="s">
        <v>114</v>
      </c>
      <c r="C29" s="303"/>
      <c r="D29" s="304"/>
      <c r="E29" s="302"/>
      <c r="F29" s="305"/>
      <c r="G29" s="5"/>
      <c r="H29" s="89"/>
      <c r="I29" s="89"/>
    </row>
    <row r="30" spans="1:9" s="2" customFormat="1" ht="14.25">
      <c r="A30" s="301"/>
      <c r="B30" s="306" t="s">
        <v>104</v>
      </c>
      <c r="C30" s="307" t="s">
        <v>103</v>
      </c>
      <c r="D30" s="308">
        <f>1270*0.3</f>
        <v>381</v>
      </c>
      <c r="E30" s="467"/>
      <c r="F30" s="305">
        <f>D30*E30</f>
        <v>0</v>
      </c>
      <c r="G30" s="5"/>
      <c r="H30" s="89"/>
      <c r="I30" s="89"/>
    </row>
    <row r="31" spans="1:9" s="2" customFormat="1" ht="38.25">
      <c r="A31" s="6">
        <v>4</v>
      </c>
      <c r="B31" s="91" t="s">
        <v>113</v>
      </c>
      <c r="C31" s="7"/>
      <c r="D31" s="8"/>
      <c r="E31" s="479"/>
      <c r="F31" s="10"/>
      <c r="G31" s="5"/>
      <c r="H31" s="19"/>
      <c r="I31" s="20"/>
    </row>
    <row r="32" spans="1:9" s="2" customFormat="1" ht="14.25">
      <c r="A32" s="15"/>
      <c r="B32" s="233" t="s">
        <v>31</v>
      </c>
      <c r="C32" s="234" t="s">
        <v>46</v>
      </c>
      <c r="D32" s="235">
        <f>(526.8-273.41)*1.1*0.6</f>
        <v>167.23739999999995</v>
      </c>
      <c r="E32" s="469"/>
      <c r="F32" s="249">
        <f>D32*E32</f>
        <v>0</v>
      </c>
      <c r="G32" s="5"/>
      <c r="H32" s="19"/>
      <c r="I32" s="20"/>
    </row>
    <row r="33" spans="1:9" s="2" customFormat="1" ht="38.25">
      <c r="A33" s="6">
        <v>5</v>
      </c>
      <c r="B33" s="294" t="s">
        <v>112</v>
      </c>
      <c r="C33" s="7"/>
      <c r="D33" s="8"/>
      <c r="E33" s="479"/>
      <c r="F33" s="10"/>
      <c r="G33" s="5"/>
      <c r="H33" s="19"/>
      <c r="I33" s="20"/>
    </row>
    <row r="34" spans="1:9" s="2" customFormat="1" ht="14.25">
      <c r="A34" s="11"/>
      <c r="B34" s="295" t="s">
        <v>31</v>
      </c>
      <c r="C34" s="12" t="s">
        <v>46</v>
      </c>
      <c r="D34" s="13">
        <f>(526.8-273.41)*1.1*0.25</f>
        <v>69.682249999999982</v>
      </c>
      <c r="E34" s="468"/>
      <c r="F34" s="14">
        <f>D34*E34</f>
        <v>0</v>
      </c>
      <c r="G34" s="95"/>
      <c r="H34" s="19"/>
      <c r="I34" s="20"/>
    </row>
    <row r="35" spans="1:9" s="2" customFormat="1" ht="38.25">
      <c r="A35" s="6">
        <v>6</v>
      </c>
      <c r="B35" s="294" t="s">
        <v>115</v>
      </c>
      <c r="C35" s="7"/>
      <c r="D35" s="8"/>
      <c r="E35" s="479"/>
      <c r="F35" s="10"/>
      <c r="G35" s="5"/>
      <c r="H35" s="19"/>
      <c r="I35" s="20"/>
    </row>
    <row r="36" spans="1:9" s="2" customFormat="1" ht="14.25">
      <c r="A36" s="15"/>
      <c r="B36" s="318" t="s">
        <v>31</v>
      </c>
      <c r="C36" s="234" t="s">
        <v>46</v>
      </c>
      <c r="D36" s="235">
        <f>(526.8-273.41)*1.1*0.15</f>
        <v>41.809349999999988</v>
      </c>
      <c r="E36" s="469"/>
      <c r="F36" s="249">
        <f>D36*E36</f>
        <v>0</v>
      </c>
      <c r="G36" s="5"/>
      <c r="H36" s="19"/>
      <c r="I36" s="20"/>
    </row>
    <row r="37" spans="1:9" s="2" customFormat="1" ht="38.25">
      <c r="A37" s="15">
        <v>7</v>
      </c>
      <c r="B37" s="87" t="s">
        <v>25</v>
      </c>
      <c r="C37" s="88" t="s">
        <v>66</v>
      </c>
      <c r="D37" s="17">
        <f>314*0.6*1.1</f>
        <v>207.24</v>
      </c>
      <c r="E37" s="470"/>
      <c r="F37" s="18">
        <f t="shared" ref="F37:F38" si="1">D37*E37</f>
        <v>0</v>
      </c>
      <c r="G37" s="5"/>
      <c r="H37" s="89"/>
      <c r="I37" s="20"/>
    </row>
    <row r="38" spans="1:9" s="2" customFormat="1" ht="41.25" customHeight="1">
      <c r="A38" s="15">
        <v>8</v>
      </c>
      <c r="B38" s="493" t="s">
        <v>72</v>
      </c>
      <c r="C38" s="35" t="s">
        <v>6</v>
      </c>
      <c r="D38" s="83">
        <v>2</v>
      </c>
      <c r="E38" s="465"/>
      <c r="F38" s="85">
        <f t="shared" si="1"/>
        <v>0</v>
      </c>
      <c r="G38" s="5"/>
      <c r="H38" s="90"/>
      <c r="I38" s="20"/>
    </row>
    <row r="39" spans="1:9" s="2" customFormat="1" ht="89.25">
      <c r="A39" s="15">
        <v>9</v>
      </c>
      <c r="B39" s="92" t="s">
        <v>425</v>
      </c>
      <c r="C39" s="35" t="s">
        <v>46</v>
      </c>
      <c r="D39" s="83">
        <f>(24.35+54.7)*1.1</f>
        <v>86.955000000000013</v>
      </c>
      <c r="E39" s="465"/>
      <c r="F39" s="85">
        <f t="shared" ref="F39:F52" si="2">D39*E39</f>
        <v>0</v>
      </c>
      <c r="G39" s="5"/>
      <c r="H39" s="89"/>
      <c r="I39" s="20"/>
    </row>
    <row r="40" spans="1:9" s="2" customFormat="1" ht="76.5">
      <c r="A40" s="93">
        <v>10</v>
      </c>
      <c r="B40" s="37" t="s">
        <v>73</v>
      </c>
      <c r="C40" s="35" t="s">
        <v>46</v>
      </c>
      <c r="D40" s="83">
        <f>172.62*1.1</f>
        <v>189.88200000000003</v>
      </c>
      <c r="E40" s="465"/>
      <c r="F40" s="85">
        <f t="shared" si="2"/>
        <v>0</v>
      </c>
      <c r="G40" s="5"/>
      <c r="H40" s="89"/>
      <c r="I40" s="20"/>
    </row>
    <row r="41" spans="1:9" s="2" customFormat="1" ht="38.25">
      <c r="A41" s="93">
        <v>11</v>
      </c>
      <c r="B41" s="37" t="s">
        <v>26</v>
      </c>
      <c r="C41" s="35" t="s">
        <v>8</v>
      </c>
      <c r="D41" s="83">
        <f>314</f>
        <v>314</v>
      </c>
      <c r="E41" s="465"/>
      <c r="F41" s="85">
        <f t="shared" si="2"/>
        <v>0</v>
      </c>
      <c r="G41" s="5"/>
      <c r="H41" s="89"/>
      <c r="I41" s="20"/>
    </row>
    <row r="42" spans="1:9" s="2" customFormat="1" ht="25.5">
      <c r="A42" s="93">
        <v>12</v>
      </c>
      <c r="B42" s="37" t="s">
        <v>101</v>
      </c>
      <c r="C42" s="35" t="s">
        <v>8</v>
      </c>
      <c r="D42" s="83">
        <f>D41*1.05</f>
        <v>329.7</v>
      </c>
      <c r="E42" s="465"/>
      <c r="F42" s="85">
        <f t="shared" si="2"/>
        <v>0</v>
      </c>
      <c r="G42" s="5"/>
      <c r="H42" s="89"/>
      <c r="I42" s="20"/>
    </row>
    <row r="43" spans="1:9" s="2" customFormat="1" ht="38.25">
      <c r="A43" s="93">
        <v>13</v>
      </c>
      <c r="B43" s="94" t="s">
        <v>86</v>
      </c>
      <c r="C43" s="35" t="s">
        <v>46</v>
      </c>
      <c r="D43" s="83">
        <f>(D32+D34+D36-D40)*1.25</f>
        <v>111.05874999999986</v>
      </c>
      <c r="E43" s="465"/>
      <c r="F43" s="85">
        <f t="shared" si="2"/>
        <v>0</v>
      </c>
      <c r="G43" s="5"/>
      <c r="H43" s="89"/>
      <c r="I43" s="20"/>
    </row>
    <row r="44" spans="1:9">
      <c r="A44" s="93"/>
      <c r="B44" s="310" t="s">
        <v>116</v>
      </c>
      <c r="C44" s="35"/>
      <c r="D44" s="83"/>
      <c r="E44" s="478"/>
      <c r="F44" s="85"/>
      <c r="G44" s="5"/>
      <c r="H44" s="5"/>
      <c r="I44" s="5"/>
    </row>
    <row r="45" spans="1:9" ht="14.25">
      <c r="A45" s="93">
        <v>14</v>
      </c>
      <c r="B45" s="37" t="s">
        <v>117</v>
      </c>
      <c r="C45" s="35" t="s">
        <v>108</v>
      </c>
      <c r="D45" s="83">
        <f>1270*1.1</f>
        <v>1397</v>
      </c>
      <c r="E45" s="465"/>
      <c r="F45" s="85">
        <f>D45*E45</f>
        <v>0</v>
      </c>
      <c r="G45" s="5"/>
      <c r="H45" s="5"/>
      <c r="I45" s="5"/>
    </row>
    <row r="46" spans="1:9" ht="14.25">
      <c r="A46" s="93">
        <v>15</v>
      </c>
      <c r="B46" s="37" t="s">
        <v>65</v>
      </c>
      <c r="C46" s="35" t="s">
        <v>108</v>
      </c>
      <c r="D46" s="83">
        <f>D45*1.1</f>
        <v>1536.7</v>
      </c>
      <c r="E46" s="465"/>
      <c r="F46" s="85">
        <f t="shared" ref="F46:F48" si="3">D46*E46</f>
        <v>0</v>
      </c>
      <c r="G46" s="5"/>
      <c r="H46" s="5"/>
      <c r="I46" s="5"/>
    </row>
    <row r="47" spans="1:9" ht="51">
      <c r="A47" s="93">
        <v>16</v>
      </c>
      <c r="B47" s="37" t="s">
        <v>426</v>
      </c>
      <c r="C47" s="35" t="s">
        <v>103</v>
      </c>
      <c r="D47" s="83">
        <f>D45*0.4</f>
        <v>558.80000000000007</v>
      </c>
      <c r="E47" s="465"/>
      <c r="F47" s="85">
        <f t="shared" si="3"/>
        <v>0</v>
      </c>
      <c r="G47" s="5"/>
      <c r="H47" s="5"/>
      <c r="I47" s="5"/>
    </row>
    <row r="48" spans="1:9" ht="51">
      <c r="A48" s="93">
        <v>17</v>
      </c>
      <c r="B48" s="37" t="s">
        <v>119</v>
      </c>
      <c r="C48" s="35" t="s">
        <v>103</v>
      </c>
      <c r="D48" s="83">
        <f>D45*0.2</f>
        <v>279.40000000000003</v>
      </c>
      <c r="E48" s="465"/>
      <c r="F48" s="85">
        <f t="shared" si="3"/>
        <v>0</v>
      </c>
      <c r="G48" s="5"/>
      <c r="H48" s="5"/>
      <c r="I48" s="5"/>
    </row>
    <row r="49" spans="1:9">
      <c r="A49" s="93"/>
      <c r="B49" s="310" t="s">
        <v>120</v>
      </c>
      <c r="C49" s="35"/>
      <c r="D49" s="83"/>
      <c r="E49" s="478"/>
      <c r="F49" s="85"/>
      <c r="G49" s="5"/>
      <c r="H49" s="5"/>
      <c r="I49" s="5"/>
    </row>
    <row r="50" spans="1:9" ht="38.25">
      <c r="A50" s="93">
        <v>18</v>
      </c>
      <c r="B50" s="44" t="s">
        <v>121</v>
      </c>
      <c r="C50" s="35" t="s">
        <v>46</v>
      </c>
      <c r="D50" s="83">
        <f>60*0.3*1.1</f>
        <v>19.8</v>
      </c>
      <c r="E50" s="465"/>
      <c r="F50" s="101">
        <f t="shared" si="2"/>
        <v>0</v>
      </c>
      <c r="H50" s="43"/>
    </row>
    <row r="51" spans="1:9" s="2" customFormat="1" ht="25.5">
      <c r="A51" s="93">
        <v>19</v>
      </c>
      <c r="B51" s="94" t="s">
        <v>74</v>
      </c>
      <c r="C51" s="35" t="s">
        <v>46</v>
      </c>
      <c r="D51" s="83">
        <f>D27</f>
        <v>16.8</v>
      </c>
      <c r="E51" s="465"/>
      <c r="F51" s="85">
        <f t="shared" si="2"/>
        <v>0</v>
      </c>
      <c r="G51" s="5"/>
      <c r="H51" s="20"/>
      <c r="I51" s="20"/>
    </row>
    <row r="52" spans="1:9" s="2" customFormat="1" ht="26.25" thickBot="1">
      <c r="A52" s="113">
        <v>20</v>
      </c>
      <c r="B52" s="114" t="s">
        <v>75</v>
      </c>
      <c r="C52" s="115" t="s">
        <v>66</v>
      </c>
      <c r="D52" s="116">
        <f>D51/0.2</f>
        <v>84</v>
      </c>
      <c r="E52" s="471"/>
      <c r="F52" s="117">
        <f t="shared" si="2"/>
        <v>0</v>
      </c>
      <c r="G52" s="5"/>
      <c r="H52" s="20"/>
      <c r="I52" s="20"/>
    </row>
    <row r="53" spans="1:9" ht="8.25" customHeight="1" thickBot="1">
      <c r="A53" s="98"/>
      <c r="B53" s="490"/>
      <c r="C53" s="491"/>
      <c r="D53" s="137"/>
      <c r="E53" s="138"/>
      <c r="F53" s="492"/>
    </row>
    <row r="54" spans="1:9" ht="13.5" thickBot="1">
      <c r="A54" s="102" t="s">
        <v>96</v>
      </c>
      <c r="B54" s="45" t="s">
        <v>10</v>
      </c>
      <c r="C54" s="46"/>
      <c r="D54" s="47"/>
      <c r="E54" s="47"/>
      <c r="F54" s="103">
        <f>SUM(F27:F52)</f>
        <v>0</v>
      </c>
    </row>
    <row r="55" spans="1:9" ht="13.5" thickBot="1">
      <c r="A55" s="356"/>
      <c r="B55" s="59"/>
      <c r="C55" s="60"/>
      <c r="D55" s="61"/>
      <c r="E55" s="62"/>
      <c r="F55" s="357"/>
    </row>
    <row r="56" spans="1:9" ht="13.5" thickBot="1">
      <c r="A56" s="109"/>
      <c r="B56" s="48" t="s">
        <v>97</v>
      </c>
      <c r="C56" s="49"/>
      <c r="D56" s="50"/>
      <c r="E56" s="51"/>
      <c r="F56" s="110"/>
    </row>
    <row r="57" spans="1:9" ht="55.5" customHeight="1">
      <c r="A57" s="98"/>
      <c r="B57" s="648" t="s">
        <v>40</v>
      </c>
      <c r="C57" s="649"/>
      <c r="D57" s="649"/>
      <c r="E57" s="649"/>
      <c r="F57" s="650"/>
    </row>
    <row r="58" spans="1:9" ht="41.25" customHeight="1">
      <c r="A58" s="98"/>
      <c r="B58" s="651" t="s">
        <v>41</v>
      </c>
      <c r="C58" s="652"/>
      <c r="D58" s="652"/>
      <c r="E58" s="652"/>
      <c r="F58" s="653"/>
    </row>
    <row r="59" spans="1:9" ht="42.75" customHeight="1">
      <c r="A59" s="98"/>
      <c r="B59" s="645" t="s">
        <v>48</v>
      </c>
      <c r="C59" s="646"/>
      <c r="D59" s="646"/>
      <c r="E59" s="646"/>
      <c r="F59" s="647"/>
    </row>
    <row r="60" spans="1:9" ht="26.25" customHeight="1" thickBot="1">
      <c r="A60" s="118"/>
      <c r="B60" s="636" t="s">
        <v>42</v>
      </c>
      <c r="C60" s="637"/>
      <c r="D60" s="637"/>
      <c r="E60" s="637"/>
      <c r="F60" s="638"/>
    </row>
    <row r="61" spans="1:9" customFormat="1" ht="13.5" thickBot="1">
      <c r="A61" s="128"/>
      <c r="B61" s="129"/>
      <c r="C61" s="130"/>
      <c r="D61" s="131"/>
      <c r="E61" s="132"/>
      <c r="F61" s="133"/>
    </row>
    <row r="62" spans="1:9" customFormat="1" ht="89.25">
      <c r="A62" s="253">
        <v>1</v>
      </c>
      <c r="B62" s="254" t="s">
        <v>76</v>
      </c>
      <c r="C62" s="220"/>
      <c r="D62" s="255"/>
      <c r="E62" s="242"/>
      <c r="F62" s="222"/>
      <c r="H62" s="105"/>
    </row>
    <row r="63" spans="1:9" customFormat="1">
      <c r="A63" s="15"/>
      <c r="B63" s="233" t="s">
        <v>122</v>
      </c>
      <c r="C63" s="234" t="s">
        <v>8</v>
      </c>
      <c r="D63" s="235">
        <v>314</v>
      </c>
      <c r="E63" s="469"/>
      <c r="F63" s="249">
        <f>D63*E63</f>
        <v>0</v>
      </c>
      <c r="H63" s="231"/>
    </row>
    <row r="64" spans="1:9" ht="38.25">
      <c r="A64" s="93">
        <v>2</v>
      </c>
      <c r="B64" s="54" t="s">
        <v>47</v>
      </c>
      <c r="C64" s="35"/>
      <c r="D64" s="36"/>
      <c r="E64" s="53"/>
      <c r="F64" s="101"/>
    </row>
    <row r="65" spans="1:6">
      <c r="A65" s="93"/>
      <c r="B65" s="54"/>
      <c r="C65" s="35"/>
      <c r="D65" s="36"/>
      <c r="E65" s="53"/>
      <c r="F65" s="101"/>
    </row>
    <row r="66" spans="1:6" s="140" customFormat="1">
      <c r="A66" s="164"/>
      <c r="B66" s="54" t="s">
        <v>123</v>
      </c>
      <c r="C66" s="139" t="s">
        <v>57</v>
      </c>
      <c r="D66" s="36">
        <v>1</v>
      </c>
      <c r="E66" s="472"/>
      <c r="F66" s="101">
        <f t="shared" ref="F66" si="4">D66*E66</f>
        <v>0</v>
      </c>
    </row>
    <row r="67" spans="1:6" s="140" customFormat="1">
      <c r="A67" s="164"/>
      <c r="B67" s="54"/>
      <c r="C67" s="139"/>
      <c r="D67" s="36"/>
      <c r="E67" s="53"/>
      <c r="F67" s="101"/>
    </row>
    <row r="68" spans="1:6" s="140" customFormat="1">
      <c r="A68" s="164"/>
      <c r="B68" s="54" t="s">
        <v>124</v>
      </c>
      <c r="C68" s="139" t="s">
        <v>57</v>
      </c>
      <c r="D68" s="36">
        <v>1</v>
      </c>
      <c r="E68" s="472"/>
      <c r="F68" s="101">
        <f t="shared" ref="F68" si="5">D68*E68</f>
        <v>0</v>
      </c>
    </row>
    <row r="69" spans="1:6" s="140" customFormat="1">
      <c r="A69" s="164"/>
      <c r="B69" s="54"/>
      <c r="C69" s="139"/>
      <c r="D69" s="36"/>
      <c r="E69" s="53"/>
      <c r="F69" s="101"/>
    </row>
    <row r="70" spans="1:6" s="140" customFormat="1">
      <c r="A70" s="164"/>
      <c r="B70" s="54" t="s">
        <v>87</v>
      </c>
      <c r="C70" s="139" t="s">
        <v>57</v>
      </c>
      <c r="D70" s="36">
        <v>28</v>
      </c>
      <c r="E70" s="472"/>
      <c r="F70" s="101">
        <f t="shared" ref="F70:F80" si="6">D70*E70</f>
        <v>0</v>
      </c>
    </row>
    <row r="71" spans="1:6" s="140" customFormat="1">
      <c r="A71" s="164"/>
      <c r="B71" s="54"/>
      <c r="C71" s="139"/>
      <c r="D71" s="36"/>
      <c r="E71" s="53"/>
      <c r="F71" s="101"/>
    </row>
    <row r="72" spans="1:6" s="140" customFormat="1">
      <c r="A72" s="164"/>
      <c r="B72" s="54" t="s">
        <v>80</v>
      </c>
      <c r="C72" s="139" t="s">
        <v>57</v>
      </c>
      <c r="D72" s="36">
        <v>14</v>
      </c>
      <c r="E72" s="472"/>
      <c r="F72" s="101">
        <f t="shared" ref="F72" si="7">D72*E72</f>
        <v>0</v>
      </c>
    </row>
    <row r="73" spans="1:6" s="140" customFormat="1">
      <c r="A73" s="164"/>
      <c r="B73" s="54"/>
      <c r="C73" s="139"/>
      <c r="D73" s="36"/>
      <c r="E73" s="53"/>
      <c r="F73" s="101"/>
    </row>
    <row r="74" spans="1:6" s="140" customFormat="1">
      <c r="A74" s="164"/>
      <c r="B74" s="54" t="s">
        <v>79</v>
      </c>
      <c r="C74" s="139" t="s">
        <v>57</v>
      </c>
      <c r="D74" s="36">
        <v>7</v>
      </c>
      <c r="E74" s="472"/>
      <c r="F74" s="101">
        <f t="shared" si="6"/>
        <v>0</v>
      </c>
    </row>
    <row r="75" spans="1:6" s="140" customFormat="1">
      <c r="A75" s="164"/>
      <c r="B75" s="54"/>
      <c r="C75" s="139"/>
      <c r="D75" s="36"/>
      <c r="E75" s="53"/>
      <c r="F75" s="101"/>
    </row>
    <row r="76" spans="1:6" s="140" customFormat="1">
      <c r="A76" s="164"/>
      <c r="B76" s="54" t="s">
        <v>126</v>
      </c>
      <c r="C76" s="139" t="s">
        <v>57</v>
      </c>
      <c r="D76" s="36">
        <v>15</v>
      </c>
      <c r="E76" s="472"/>
      <c r="F76" s="101">
        <f t="shared" si="6"/>
        <v>0</v>
      </c>
    </row>
    <row r="77" spans="1:6" s="140" customFormat="1">
      <c r="A77" s="164"/>
      <c r="B77" s="54"/>
      <c r="C77" s="139"/>
      <c r="D77" s="36"/>
      <c r="E77" s="53"/>
      <c r="F77" s="101"/>
    </row>
    <row r="78" spans="1:6" s="140" customFormat="1">
      <c r="A78" s="164"/>
      <c r="B78" s="54" t="s">
        <v>81</v>
      </c>
      <c r="C78" s="139" t="s">
        <v>57</v>
      </c>
      <c r="D78" s="36">
        <v>2</v>
      </c>
      <c r="E78" s="472"/>
      <c r="F78" s="101">
        <f t="shared" si="6"/>
        <v>0</v>
      </c>
    </row>
    <row r="79" spans="1:6" s="140" customFormat="1">
      <c r="A79" s="164"/>
      <c r="B79" s="54"/>
      <c r="C79" s="139"/>
      <c r="D79" s="36"/>
      <c r="E79" s="53"/>
      <c r="F79" s="101"/>
    </row>
    <row r="80" spans="1:6" s="140" customFormat="1">
      <c r="A80" s="164"/>
      <c r="B80" s="54" t="s">
        <v>82</v>
      </c>
      <c r="C80" s="139" t="s">
        <v>57</v>
      </c>
      <c r="D80" s="36">
        <v>1</v>
      </c>
      <c r="E80" s="472"/>
      <c r="F80" s="101">
        <f t="shared" si="6"/>
        <v>0</v>
      </c>
    </row>
    <row r="81" spans="1:9" s="140" customFormat="1">
      <c r="A81" s="164"/>
      <c r="B81" s="54"/>
      <c r="C81" s="139"/>
      <c r="D81" s="36"/>
      <c r="E81" s="53"/>
      <c r="F81" s="101"/>
    </row>
    <row r="82" spans="1:9" s="140" customFormat="1">
      <c r="A82" s="164"/>
      <c r="B82" s="54" t="s">
        <v>125</v>
      </c>
      <c r="C82" s="139" t="s">
        <v>57</v>
      </c>
      <c r="D82" s="36">
        <v>1</v>
      </c>
      <c r="E82" s="472"/>
      <c r="F82" s="101">
        <f t="shared" ref="F82" si="8">D82*E82</f>
        <v>0</v>
      </c>
    </row>
    <row r="83" spans="1:9" s="140" customFormat="1">
      <c r="A83" s="164"/>
      <c r="B83" s="54"/>
      <c r="C83" s="139"/>
      <c r="D83" s="36"/>
      <c r="E83" s="53"/>
      <c r="F83" s="101"/>
    </row>
    <row r="84" spans="1:9" s="140" customFormat="1">
      <c r="A84" s="164"/>
      <c r="B84" s="54" t="s">
        <v>83</v>
      </c>
      <c r="C84" s="139" t="s">
        <v>57</v>
      </c>
      <c r="D84" s="36">
        <v>2</v>
      </c>
      <c r="E84" s="472"/>
      <c r="F84" s="101">
        <f t="shared" ref="F84" si="9">D84*E84</f>
        <v>0</v>
      </c>
    </row>
    <row r="85" spans="1:9">
      <c r="A85" s="214"/>
      <c r="B85" s="147"/>
      <c r="C85" s="148"/>
      <c r="D85" s="149"/>
      <c r="E85" s="55"/>
      <c r="F85" s="151"/>
      <c r="G85" s="5"/>
      <c r="H85" s="5"/>
      <c r="I85" s="5"/>
    </row>
    <row r="86" spans="1:9" s="79" customFormat="1" ht="25.5">
      <c r="A86" s="6">
        <v>3</v>
      </c>
      <c r="B86" s="56" t="s">
        <v>537</v>
      </c>
      <c r="C86" s="57" t="s">
        <v>8</v>
      </c>
      <c r="D86" s="58">
        <f>314*1.05</f>
        <v>329.7</v>
      </c>
      <c r="E86" s="473"/>
      <c r="F86" s="101">
        <f t="shared" ref="F86:F89" si="10">D86*E86</f>
        <v>0</v>
      </c>
      <c r="G86" s="78"/>
      <c r="H86" s="77"/>
      <c r="I86" s="77"/>
    </row>
    <row r="87" spans="1:9" s="79" customFormat="1" ht="51">
      <c r="A87" s="6">
        <v>4</v>
      </c>
      <c r="B87" s="56" t="s">
        <v>44</v>
      </c>
      <c r="C87" s="57" t="s">
        <v>34</v>
      </c>
      <c r="D87" s="58">
        <v>1</v>
      </c>
      <c r="E87" s="473"/>
      <c r="F87" s="101">
        <f t="shared" si="10"/>
        <v>0</v>
      </c>
      <c r="G87" s="78"/>
      <c r="H87" s="77"/>
      <c r="I87" s="77"/>
    </row>
    <row r="88" spans="1:9" s="79" customFormat="1" ht="38.25">
      <c r="A88" s="86">
        <v>5</v>
      </c>
      <c r="B88" s="56" t="s">
        <v>45</v>
      </c>
      <c r="C88" s="57" t="s">
        <v>46</v>
      </c>
      <c r="D88" s="58">
        <v>10.5</v>
      </c>
      <c r="E88" s="473"/>
      <c r="F88" s="101">
        <f t="shared" si="10"/>
        <v>0</v>
      </c>
      <c r="G88" s="78"/>
      <c r="H88" s="77"/>
      <c r="I88" s="77"/>
    </row>
    <row r="89" spans="1:9" s="79" customFormat="1" ht="39" thickBot="1">
      <c r="A89" s="174">
        <v>6</v>
      </c>
      <c r="B89" s="258" t="s">
        <v>50</v>
      </c>
      <c r="C89" s="259" t="s">
        <v>49</v>
      </c>
      <c r="D89" s="260">
        <v>1</v>
      </c>
      <c r="E89" s="474"/>
      <c r="F89" s="175">
        <f t="shared" si="10"/>
        <v>0</v>
      </c>
      <c r="G89" s="78"/>
      <c r="H89" s="77"/>
      <c r="I89" s="77"/>
    </row>
    <row r="90" spans="1:9" s="79" customFormat="1" ht="13.5" thickBot="1">
      <c r="A90" s="169"/>
      <c r="B90" s="170"/>
      <c r="C90" s="171"/>
      <c r="D90" s="172"/>
      <c r="E90" s="173"/>
      <c r="F90" s="134"/>
      <c r="G90" s="78"/>
      <c r="H90" s="77"/>
      <c r="I90" s="77"/>
    </row>
    <row r="91" spans="1:9" ht="13.5" thickBot="1">
      <c r="A91" s="123" t="s">
        <v>98</v>
      </c>
      <c r="B91" s="124" t="s">
        <v>37</v>
      </c>
      <c r="C91" s="125"/>
      <c r="D91" s="126"/>
      <c r="E91" s="126"/>
      <c r="F91" s="127">
        <f>SUM(F63:F89)</f>
        <v>0</v>
      </c>
    </row>
    <row r="92" spans="1:9" ht="13.5" thickBot="1">
      <c r="A92" s="356"/>
      <c r="B92" s="59"/>
      <c r="C92" s="60"/>
      <c r="D92" s="61"/>
      <c r="E92" s="62"/>
      <c r="F92" s="357"/>
    </row>
    <row r="93" spans="1:9" ht="13.5" thickBot="1">
      <c r="A93" s="96"/>
      <c r="B93" s="236" t="s">
        <v>99</v>
      </c>
      <c r="C93" s="237"/>
      <c r="D93" s="238"/>
      <c r="E93" s="239"/>
      <c r="F93" s="240"/>
    </row>
    <row r="94" spans="1:9" ht="42.75" customHeight="1">
      <c r="A94" s="241"/>
      <c r="B94" s="639" t="s">
        <v>27</v>
      </c>
      <c r="C94" s="640"/>
      <c r="D94" s="640"/>
      <c r="E94" s="640"/>
      <c r="F94" s="641"/>
    </row>
    <row r="95" spans="1:9" ht="51">
      <c r="A95" s="86">
        <v>1</v>
      </c>
      <c r="B95" s="297" t="s">
        <v>18</v>
      </c>
      <c r="C95" s="35" t="s">
        <v>6</v>
      </c>
      <c r="D95" s="83">
        <v>1</v>
      </c>
      <c r="E95" s="465"/>
      <c r="F95" s="475">
        <f t="shared" ref="F95" si="11">D95*E95</f>
        <v>0</v>
      </c>
      <c r="G95" s="5"/>
    </row>
    <row r="96" spans="1:9">
      <c r="A96" s="193"/>
      <c r="B96" s="311" t="s">
        <v>116</v>
      </c>
      <c r="C96" s="190"/>
      <c r="D96" s="191"/>
      <c r="E96" s="312"/>
      <c r="F96" s="476"/>
      <c r="G96" s="5"/>
    </row>
    <row r="97" spans="1:9" ht="25.5">
      <c r="A97" s="309">
        <v>2</v>
      </c>
      <c r="B97" s="313" t="s">
        <v>576</v>
      </c>
      <c r="C97" s="190" t="s">
        <v>108</v>
      </c>
      <c r="D97" s="191">
        <f>962</f>
        <v>962</v>
      </c>
      <c r="E97" s="477"/>
      <c r="F97" s="476">
        <f>D97*E97</f>
        <v>0</v>
      </c>
      <c r="G97" s="5"/>
    </row>
    <row r="98" spans="1:9" ht="38.25">
      <c r="A98" s="309">
        <v>3</v>
      </c>
      <c r="B98" s="313" t="s">
        <v>427</v>
      </c>
      <c r="C98" s="190" t="s">
        <v>108</v>
      </c>
      <c r="D98" s="191">
        <f>D97</f>
        <v>962</v>
      </c>
      <c r="E98" s="477"/>
      <c r="F98" s="476">
        <f>D98*E98</f>
        <v>0</v>
      </c>
      <c r="G98" s="5"/>
    </row>
    <row r="99" spans="1:9" ht="25.5">
      <c r="A99" s="261">
        <v>4</v>
      </c>
      <c r="B99" s="314" t="s">
        <v>577</v>
      </c>
      <c r="C99" s="190" t="s">
        <v>108</v>
      </c>
      <c r="D99" s="191">
        <f>D98</f>
        <v>962</v>
      </c>
      <c r="E99" s="477"/>
      <c r="F99" s="476">
        <f>D99*E99</f>
        <v>0</v>
      </c>
      <c r="G99" s="5"/>
    </row>
    <row r="100" spans="1:9">
      <c r="A100" s="169"/>
      <c r="B100" s="135"/>
      <c r="E100" s="19"/>
      <c r="F100" s="134"/>
      <c r="G100" s="5"/>
    </row>
    <row r="101" spans="1:9" ht="13.5" thickBot="1">
      <c r="A101" s="152"/>
      <c r="B101" s="135"/>
      <c r="E101" s="19"/>
      <c r="F101" s="134"/>
      <c r="G101" s="5"/>
    </row>
    <row r="102" spans="1:9" ht="13.5" thickBot="1">
      <c r="A102" s="153" t="s">
        <v>100</v>
      </c>
      <c r="B102" s="63" t="s">
        <v>9</v>
      </c>
      <c r="C102" s="64"/>
      <c r="D102" s="485"/>
      <c r="E102" s="65"/>
      <c r="F102" s="154">
        <f>SUM(F95:F99)</f>
        <v>0</v>
      </c>
      <c r="G102" s="5"/>
    </row>
    <row r="103" spans="1:9">
      <c r="A103" s="66"/>
      <c r="B103" s="67"/>
      <c r="C103" s="68"/>
      <c r="D103" s="24"/>
      <c r="E103" s="69" t="s">
        <v>36</v>
      </c>
      <c r="F103" s="70"/>
      <c r="G103" s="5"/>
      <c r="H103" s="5"/>
      <c r="I103" s="5"/>
    </row>
  </sheetData>
  <sheetProtection algorithmName="SHA-512" hashValue="52+tKp/Co4Bfz8BAUlmjK9jfbYyOZ1BrvqCudlcFZ2kaUakq7jvAKCoJYqlgaXjYVLGiNnx93/QnOrDH6y56hg==" saltValue="m3hkytm6U+kyogRHZFaMig==" spinCount="100000" sheet="1" objects="1" scenarios="1" selectLockedCells="1"/>
  <mergeCells count="8">
    <mergeCell ref="B60:F60"/>
    <mergeCell ref="B94:F94"/>
    <mergeCell ref="B23:F23"/>
    <mergeCell ref="B24:F24"/>
    <mergeCell ref="B25:F25"/>
    <mergeCell ref="B57:F57"/>
    <mergeCell ref="B58:F58"/>
    <mergeCell ref="B59:F59"/>
  </mergeCells>
  <phoneticPr fontId="38" type="noConversion"/>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ignoredErrors>
    <ignoredError sqref="A13:A1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ABC6C-4EF0-4D89-A43B-6327BE83CF99}">
  <sheetPr>
    <tabColor rgb="FF00B0F0"/>
  </sheetPr>
  <dimension ref="A1:P147"/>
  <sheetViews>
    <sheetView view="pageBreakPreview" topLeftCell="A13" zoomScale="120" zoomScaleNormal="120" zoomScaleSheetLayoutView="120" workbookViewId="0">
      <selection activeCell="E14" sqref="E14"/>
    </sheetView>
  </sheetViews>
  <sheetFormatPr defaultColWidth="9.140625" defaultRowHeight="12.75"/>
  <cols>
    <col min="1" max="1" width="4.5703125" style="26" customWidth="1"/>
    <col min="2" max="2" width="43" style="27" customWidth="1"/>
    <col min="3" max="3" width="5.85546875" style="28" customWidth="1"/>
    <col min="4" max="4" width="8.42578125" style="21" bestFit="1" customWidth="1"/>
    <col min="5" max="5" width="11.7109375" style="29" customWidth="1"/>
    <col min="6" max="6" width="13.5703125" style="30" bestFit="1" customWidth="1"/>
    <col min="7" max="7" width="21.28515625" style="43" customWidth="1"/>
    <col min="8" max="8" width="35.28515625" style="77" customWidth="1"/>
    <col min="9" max="9" width="21.5703125" style="77" customWidth="1"/>
    <col min="10" max="10" width="24" style="5" customWidth="1"/>
    <col min="11" max="16384" width="9.140625" style="5"/>
  </cols>
  <sheetData>
    <row r="1" spans="1:12" ht="19.5" customHeight="1" thickBot="1">
      <c r="A1" s="344"/>
      <c r="B1" s="345" t="s">
        <v>12</v>
      </c>
      <c r="C1" s="346"/>
      <c r="D1" s="347"/>
      <c r="E1" s="348"/>
      <c r="F1" s="349"/>
      <c r="G1" s="5"/>
      <c r="H1" s="5"/>
      <c r="I1" s="5"/>
    </row>
    <row r="2" spans="1:12" ht="9.75" customHeight="1" thickTop="1" thickBot="1">
      <c r="A2" s="228"/>
      <c r="B2" s="350"/>
      <c r="E2" s="351"/>
      <c r="F2" s="352"/>
      <c r="G2" s="5"/>
      <c r="H2" s="5"/>
      <c r="I2" s="5"/>
    </row>
    <row r="3" spans="1:12" ht="18.75" customHeight="1" thickBot="1">
      <c r="A3" s="224" t="s">
        <v>134</v>
      </c>
      <c r="B3" s="71" t="s">
        <v>127</v>
      </c>
      <c r="C3" s="72"/>
      <c r="D3" s="22"/>
      <c r="E3" s="73"/>
      <c r="F3" s="73"/>
      <c r="G3" s="5"/>
      <c r="H3" s="5"/>
      <c r="I3" s="5"/>
    </row>
    <row r="4" spans="1:12" ht="18" customHeight="1">
      <c r="A4" s="225"/>
      <c r="B4" s="74" t="s">
        <v>89</v>
      </c>
      <c r="C4" s="75"/>
      <c r="D4" s="23"/>
      <c r="E4" s="23"/>
      <c r="F4" s="226">
        <f>F20</f>
        <v>0</v>
      </c>
      <c r="G4" s="5"/>
      <c r="H4" s="5"/>
      <c r="I4" s="5"/>
    </row>
    <row r="5" spans="1:12" ht="18" customHeight="1">
      <c r="A5" s="225"/>
      <c r="B5" s="74" t="s">
        <v>90</v>
      </c>
      <c r="C5" s="75"/>
      <c r="D5" s="23"/>
      <c r="E5" s="23"/>
      <c r="F5" s="227">
        <f>F52</f>
        <v>0</v>
      </c>
      <c r="G5" s="5"/>
      <c r="H5" s="5"/>
      <c r="I5" s="5"/>
    </row>
    <row r="6" spans="1:12" ht="18" customHeight="1">
      <c r="A6" s="225"/>
      <c r="B6" s="74" t="s">
        <v>91</v>
      </c>
      <c r="C6" s="75"/>
      <c r="D6" s="23"/>
      <c r="E6" s="23"/>
      <c r="F6" s="227">
        <f>F134</f>
        <v>0</v>
      </c>
      <c r="G6" s="5"/>
      <c r="H6" s="5"/>
      <c r="I6" s="5"/>
    </row>
    <row r="7" spans="1:12" ht="18" customHeight="1" thickBot="1">
      <c r="A7" s="225"/>
      <c r="B7" s="74" t="s">
        <v>92</v>
      </c>
      <c r="C7" s="75"/>
      <c r="D7" s="23"/>
      <c r="E7" s="23"/>
      <c r="F7" s="227">
        <f>F146</f>
        <v>0</v>
      </c>
      <c r="G7" s="5"/>
      <c r="H7" s="5"/>
      <c r="I7" s="5"/>
    </row>
    <row r="8" spans="1:12" ht="18" customHeight="1" thickBot="1">
      <c r="A8" s="224"/>
      <c r="B8" s="71" t="s">
        <v>38</v>
      </c>
      <c r="C8" s="72"/>
      <c r="D8" s="22"/>
      <c r="E8" s="73"/>
      <c r="F8" s="73">
        <f>SUM(F4:F7)</f>
        <v>0</v>
      </c>
      <c r="G8" s="5"/>
      <c r="H8" s="5"/>
      <c r="I8" s="5"/>
    </row>
    <row r="9" spans="1:12" ht="18" customHeight="1">
      <c r="A9" s="230"/>
      <c r="B9" s="229"/>
      <c r="C9" s="68"/>
      <c r="D9" s="24"/>
      <c r="E9" s="5"/>
      <c r="F9" s="353"/>
      <c r="G9" s="142"/>
      <c r="H9" s="229"/>
      <c r="I9" s="28"/>
      <c r="J9" s="21"/>
      <c r="K9" s="276"/>
      <c r="L9" s="276"/>
    </row>
    <row r="10" spans="1:12" ht="13.5" thickBot="1">
      <c r="A10" s="158"/>
      <c r="F10" s="354"/>
    </row>
    <row r="11" spans="1:12" ht="26.25" thickBot="1">
      <c r="A11" s="156" t="s">
        <v>0</v>
      </c>
      <c r="B11" s="160" t="s">
        <v>1</v>
      </c>
      <c r="C11" s="31" t="s">
        <v>2</v>
      </c>
      <c r="D11" s="32" t="s">
        <v>3</v>
      </c>
      <c r="E11" s="33" t="s">
        <v>4</v>
      </c>
      <c r="F11" s="106" t="s">
        <v>5</v>
      </c>
    </row>
    <row r="12" spans="1:12" ht="13.5" thickBot="1">
      <c r="A12" s="109"/>
      <c r="B12" s="215" t="s">
        <v>93</v>
      </c>
      <c r="C12" s="216"/>
      <c r="D12" s="217"/>
      <c r="E12" s="218"/>
      <c r="F12" s="107"/>
    </row>
    <row r="13" spans="1:12" ht="25.5">
      <c r="A13" s="157" t="s">
        <v>28</v>
      </c>
      <c r="B13" s="219" t="s">
        <v>105</v>
      </c>
      <c r="C13" s="220" t="s">
        <v>8</v>
      </c>
      <c r="D13" s="221">
        <v>1416</v>
      </c>
      <c r="E13" s="464"/>
      <c r="F13" s="222">
        <f t="shared" ref="F13:F17" si="0">D13*E13</f>
        <v>0</v>
      </c>
    </row>
    <row r="14" spans="1:12" ht="25.5">
      <c r="A14" s="157" t="s">
        <v>29</v>
      </c>
      <c r="B14" s="161" t="s">
        <v>21</v>
      </c>
      <c r="C14" s="35" t="s">
        <v>6</v>
      </c>
      <c r="D14" s="36">
        <v>71</v>
      </c>
      <c r="E14" s="465"/>
      <c r="F14" s="85">
        <f t="shared" si="0"/>
        <v>0</v>
      </c>
    </row>
    <row r="15" spans="1:12" s="79" customFormat="1" ht="38.25">
      <c r="A15" s="157" t="s">
        <v>30</v>
      </c>
      <c r="B15" s="162" t="s">
        <v>32</v>
      </c>
      <c r="C15" s="35" t="s">
        <v>46</v>
      </c>
      <c r="D15" s="36">
        <v>6</v>
      </c>
      <c r="E15" s="465"/>
      <c r="F15" s="108">
        <f t="shared" si="0"/>
        <v>0</v>
      </c>
      <c r="G15" s="78"/>
      <c r="H15" s="77"/>
      <c r="I15" s="77"/>
    </row>
    <row r="16" spans="1:12" s="79" customFormat="1" ht="38.25">
      <c r="A16" s="157">
        <v>4</v>
      </c>
      <c r="B16" s="162" t="s">
        <v>106</v>
      </c>
      <c r="C16" s="35" t="s">
        <v>8</v>
      </c>
      <c r="D16" s="36">
        <v>186</v>
      </c>
      <c r="E16" s="465"/>
      <c r="F16" s="108">
        <f t="shared" si="0"/>
        <v>0</v>
      </c>
      <c r="G16" s="78"/>
      <c r="H16" s="77"/>
      <c r="I16" s="77"/>
    </row>
    <row r="17" spans="1:9" s="79" customFormat="1" ht="25.5">
      <c r="A17" s="157" t="s">
        <v>110</v>
      </c>
      <c r="B17" s="162" t="s">
        <v>107</v>
      </c>
      <c r="C17" s="35" t="s">
        <v>108</v>
      </c>
      <c r="D17" s="36">
        <v>4045</v>
      </c>
      <c r="E17" s="465"/>
      <c r="F17" s="108">
        <f t="shared" si="0"/>
        <v>0</v>
      </c>
      <c r="G17" s="78"/>
      <c r="H17" s="77"/>
      <c r="I17" s="77"/>
    </row>
    <row r="18" spans="1:9" s="79" customFormat="1" ht="25.5">
      <c r="A18" s="157" t="s">
        <v>111</v>
      </c>
      <c r="B18" s="162" t="s">
        <v>109</v>
      </c>
      <c r="C18" s="35" t="s">
        <v>103</v>
      </c>
      <c r="D18" s="36">
        <f>D17*0.1+D15</f>
        <v>410.5</v>
      </c>
      <c r="E18" s="465"/>
      <c r="F18" s="108">
        <f>D18*E18</f>
        <v>0</v>
      </c>
      <c r="G18" s="78"/>
      <c r="H18" s="77"/>
      <c r="I18" s="77"/>
    </row>
    <row r="19" spans="1:9" ht="13.5" thickBot="1">
      <c r="A19" s="158"/>
      <c r="B19" s="163"/>
      <c r="C19" s="136"/>
      <c r="D19" s="137"/>
      <c r="E19" s="138"/>
      <c r="F19" s="155"/>
      <c r="H19" s="80"/>
    </row>
    <row r="20" spans="1:9" ht="13.5" thickBot="1">
      <c r="A20" s="159" t="s">
        <v>94</v>
      </c>
      <c r="B20" s="34" t="s">
        <v>11</v>
      </c>
      <c r="C20" s="488"/>
      <c r="D20" s="489"/>
      <c r="E20" s="489"/>
      <c r="F20" s="486">
        <f>SUM(F13:F18)</f>
        <v>0</v>
      </c>
    </row>
    <row r="21" spans="1:9" ht="13.5" thickBot="1">
      <c r="A21" s="356"/>
      <c r="B21" s="59"/>
      <c r="C21" s="60"/>
      <c r="D21" s="61"/>
      <c r="E21" s="62"/>
      <c r="F21" s="487"/>
    </row>
    <row r="22" spans="1:9" ht="13.5" thickBot="1">
      <c r="A22" s="96"/>
      <c r="B22" s="38" t="s">
        <v>95</v>
      </c>
      <c r="C22" s="39"/>
      <c r="D22" s="40"/>
      <c r="E22" s="41"/>
      <c r="F22" s="97"/>
    </row>
    <row r="23" spans="1:9" ht="41.25" customHeight="1">
      <c r="A23" s="98"/>
      <c r="B23" s="639" t="s">
        <v>27</v>
      </c>
      <c r="C23" s="640"/>
      <c r="D23" s="640"/>
      <c r="E23" s="640"/>
      <c r="F23" s="641"/>
    </row>
    <row r="24" spans="1:9" ht="41.25" customHeight="1">
      <c r="A24" s="98"/>
      <c r="B24" s="645" t="s">
        <v>39</v>
      </c>
      <c r="C24" s="646"/>
      <c r="D24" s="646"/>
      <c r="E24" s="646"/>
      <c r="F24" s="647"/>
    </row>
    <row r="25" spans="1:9" ht="24.75" customHeight="1">
      <c r="A25" s="100"/>
      <c r="B25" s="645" t="s">
        <v>19</v>
      </c>
      <c r="C25" s="646"/>
      <c r="D25" s="646"/>
      <c r="E25" s="646"/>
      <c r="F25" s="647"/>
    </row>
    <row r="26" spans="1:9">
      <c r="A26" s="98"/>
      <c r="B26" s="243"/>
      <c r="C26" s="7"/>
      <c r="D26" s="244"/>
      <c r="E26" s="9"/>
      <c r="F26" s="245"/>
    </row>
    <row r="27" spans="1:9" s="2" customFormat="1" ht="38.25">
      <c r="A27" s="298">
        <v>1</v>
      </c>
      <c r="B27" s="299" t="s">
        <v>102</v>
      </c>
      <c r="C27" s="190" t="s">
        <v>103</v>
      </c>
      <c r="D27" s="191">
        <f>5496*0.3</f>
        <v>1648.8</v>
      </c>
      <c r="E27" s="466"/>
      <c r="F27" s="300">
        <f>D27*E27</f>
        <v>0</v>
      </c>
      <c r="G27" s="5"/>
      <c r="H27" s="89"/>
      <c r="I27" s="89"/>
    </row>
    <row r="28" spans="1:9" s="2" customFormat="1" ht="38.25">
      <c r="A28" s="301">
        <v>2</v>
      </c>
      <c r="B28" s="302" t="s">
        <v>114</v>
      </c>
      <c r="C28" s="303"/>
      <c r="D28" s="304"/>
      <c r="E28" s="302"/>
      <c r="F28" s="305"/>
      <c r="G28" s="5"/>
      <c r="H28" s="89"/>
      <c r="I28" s="89"/>
    </row>
    <row r="29" spans="1:9" s="2" customFormat="1" ht="14.25">
      <c r="A29" s="301"/>
      <c r="B29" s="306" t="s">
        <v>104</v>
      </c>
      <c r="C29" s="307" t="s">
        <v>103</v>
      </c>
      <c r="D29" s="308">
        <f>5496*0.3</f>
        <v>1648.8</v>
      </c>
      <c r="E29" s="467"/>
      <c r="F29" s="18">
        <f>D29*E29</f>
        <v>0</v>
      </c>
      <c r="G29" s="5"/>
      <c r="H29" s="89"/>
      <c r="I29" s="89"/>
    </row>
    <row r="30" spans="1:9" s="2" customFormat="1" ht="38.25">
      <c r="A30" s="6">
        <v>3</v>
      </c>
      <c r="B30" s="91" t="s">
        <v>113</v>
      </c>
      <c r="C30" s="7"/>
      <c r="D30" s="8"/>
      <c r="E30" s="9"/>
      <c r="F30" s="305"/>
      <c r="G30" s="5"/>
      <c r="H30" s="19"/>
      <c r="I30" s="20"/>
    </row>
    <row r="31" spans="1:9" s="2" customFormat="1" ht="14.25">
      <c r="A31" s="15"/>
      <c r="B31" s="318" t="s">
        <v>31</v>
      </c>
      <c r="C31" s="234" t="s">
        <v>46</v>
      </c>
      <c r="D31" s="235">
        <f>(2377.25-1234.52)*1.1*0.6</f>
        <v>754.20180000000005</v>
      </c>
      <c r="E31" s="469"/>
      <c r="F31" s="317">
        <f>D31*E31</f>
        <v>0</v>
      </c>
      <c r="G31" s="5"/>
      <c r="H31" s="19"/>
      <c r="I31" s="20"/>
    </row>
    <row r="32" spans="1:9" s="2" customFormat="1" ht="38.25">
      <c r="A32" s="11">
        <v>4</v>
      </c>
      <c r="B32" s="315" t="s">
        <v>112</v>
      </c>
      <c r="C32" s="136"/>
      <c r="D32" s="251"/>
      <c r="E32" s="138"/>
      <c r="F32" s="316"/>
      <c r="G32" s="5"/>
      <c r="H32" s="19"/>
      <c r="I32" s="20"/>
    </row>
    <row r="33" spans="1:9" s="2" customFormat="1" ht="14.25">
      <c r="A33" s="11"/>
      <c r="B33" s="295" t="s">
        <v>31</v>
      </c>
      <c r="C33" s="12" t="s">
        <v>46</v>
      </c>
      <c r="D33" s="13">
        <f>(2377.25-1234.52)*1.1*0.25</f>
        <v>314.25075000000004</v>
      </c>
      <c r="E33" s="468"/>
      <c r="F33" s="14">
        <f>D33*E33</f>
        <v>0</v>
      </c>
      <c r="G33" s="95"/>
      <c r="H33" s="19"/>
      <c r="I33" s="20"/>
    </row>
    <row r="34" spans="1:9" s="2" customFormat="1" ht="14.25">
      <c r="A34" s="15"/>
      <c r="B34" s="112" t="s">
        <v>70</v>
      </c>
      <c r="C34" s="16" t="s">
        <v>46</v>
      </c>
      <c r="D34" s="235">
        <v>1</v>
      </c>
      <c r="E34" s="470"/>
      <c r="F34" s="18">
        <f>D34*E34</f>
        <v>0</v>
      </c>
      <c r="G34" s="5"/>
      <c r="H34" s="19"/>
      <c r="I34" s="20"/>
    </row>
    <row r="35" spans="1:9" s="2" customFormat="1" ht="38.25">
      <c r="A35" s="6">
        <v>5</v>
      </c>
      <c r="B35" s="294" t="s">
        <v>115</v>
      </c>
      <c r="C35" s="7"/>
      <c r="D35" s="8"/>
      <c r="E35" s="9"/>
      <c r="F35" s="305"/>
      <c r="G35" s="5"/>
      <c r="H35" s="19"/>
      <c r="I35" s="20"/>
    </row>
    <row r="36" spans="1:9" s="2" customFormat="1" ht="14.25">
      <c r="A36" s="15"/>
      <c r="B36" s="318" t="s">
        <v>31</v>
      </c>
      <c r="C36" s="234" t="s">
        <v>46</v>
      </c>
      <c r="D36" s="235">
        <f>(2377.25-1234.52)*1.1*0.15</f>
        <v>188.55045000000001</v>
      </c>
      <c r="E36" s="469"/>
      <c r="F36" s="317">
        <f>D36*E36</f>
        <v>0</v>
      </c>
      <c r="G36" s="5"/>
      <c r="H36" s="19"/>
      <c r="I36" s="20"/>
    </row>
    <row r="37" spans="1:9" s="2" customFormat="1" ht="38.25">
      <c r="A37" s="15">
        <v>6</v>
      </c>
      <c r="B37" s="87" t="s">
        <v>25</v>
      </c>
      <c r="C37" s="88" t="s">
        <v>66</v>
      </c>
      <c r="D37" s="17">
        <f>1416*0.6*1.1</f>
        <v>934.56000000000006</v>
      </c>
      <c r="E37" s="470"/>
      <c r="F37" s="18">
        <f t="shared" ref="F37:F45" si="1">D37*E37</f>
        <v>0</v>
      </c>
      <c r="G37" s="5"/>
      <c r="H37" s="89"/>
      <c r="I37" s="20"/>
    </row>
    <row r="38" spans="1:9" s="2" customFormat="1" ht="47.25" customHeight="1">
      <c r="A38" s="15">
        <v>7</v>
      </c>
      <c r="B38" s="37" t="s">
        <v>72</v>
      </c>
      <c r="C38" s="35" t="s">
        <v>6</v>
      </c>
      <c r="D38" s="83">
        <v>14</v>
      </c>
      <c r="E38" s="465"/>
      <c r="F38" s="85">
        <f t="shared" si="1"/>
        <v>0</v>
      </c>
      <c r="G38" s="5"/>
      <c r="H38" s="90"/>
      <c r="I38" s="20"/>
    </row>
    <row r="39" spans="1:9" s="2" customFormat="1" ht="88.5" customHeight="1">
      <c r="A39" s="15">
        <v>8</v>
      </c>
      <c r="B39" s="92" t="s">
        <v>424</v>
      </c>
      <c r="C39" s="35" t="s">
        <v>46</v>
      </c>
      <c r="D39" s="83">
        <f>(57.29+131.6)*1.1</f>
        <v>207.779</v>
      </c>
      <c r="E39" s="465"/>
      <c r="F39" s="85">
        <f t="shared" si="1"/>
        <v>0</v>
      </c>
      <c r="G39" s="5"/>
      <c r="H39" s="89"/>
      <c r="I39" s="20"/>
    </row>
    <row r="40" spans="1:9" s="2" customFormat="1" ht="76.5">
      <c r="A40" s="15">
        <v>9</v>
      </c>
      <c r="B40" s="92" t="s">
        <v>422</v>
      </c>
      <c r="C40" s="35" t="s">
        <v>46</v>
      </c>
      <c r="D40" s="83">
        <f>(51.81+111.46)*1.1</f>
        <v>179.59700000000001</v>
      </c>
      <c r="E40" s="465"/>
      <c r="F40" s="85">
        <f t="shared" si="1"/>
        <v>0</v>
      </c>
      <c r="G40" s="5"/>
      <c r="H40" s="89"/>
      <c r="I40" s="20"/>
    </row>
    <row r="41" spans="1:9" s="2" customFormat="1" ht="76.5">
      <c r="A41" s="93">
        <v>10</v>
      </c>
      <c r="B41" s="37" t="s">
        <v>73</v>
      </c>
      <c r="C41" s="35" t="s">
        <v>46</v>
      </c>
      <c r="D41" s="83">
        <f>783.2*1.1</f>
        <v>861.5200000000001</v>
      </c>
      <c r="E41" s="465"/>
      <c r="F41" s="85">
        <f t="shared" si="1"/>
        <v>0</v>
      </c>
      <c r="G41" s="5"/>
      <c r="H41" s="89"/>
      <c r="I41" s="20"/>
    </row>
    <row r="42" spans="1:9" s="2" customFormat="1" ht="38.25">
      <c r="A42" s="93">
        <v>11</v>
      </c>
      <c r="B42" s="37" t="s">
        <v>26</v>
      </c>
      <c r="C42" s="35" t="s">
        <v>8</v>
      </c>
      <c r="D42" s="83">
        <f>1416</f>
        <v>1416</v>
      </c>
      <c r="E42" s="465"/>
      <c r="F42" s="85">
        <f t="shared" si="1"/>
        <v>0</v>
      </c>
      <c r="G42" s="5"/>
      <c r="H42" s="89"/>
      <c r="I42" s="20"/>
    </row>
    <row r="43" spans="1:9" s="2" customFormat="1" ht="25.5">
      <c r="A43" s="93">
        <v>12</v>
      </c>
      <c r="B43" s="37" t="s">
        <v>101</v>
      </c>
      <c r="C43" s="35" t="s">
        <v>8</v>
      </c>
      <c r="D43" s="83">
        <f>D42*1.05</f>
        <v>1486.8</v>
      </c>
      <c r="E43" s="465"/>
      <c r="F43" s="85">
        <f t="shared" si="1"/>
        <v>0</v>
      </c>
      <c r="G43" s="5"/>
      <c r="H43" s="89"/>
      <c r="I43" s="20"/>
    </row>
    <row r="44" spans="1:9" s="2" customFormat="1" ht="38.25">
      <c r="A44" s="93">
        <v>13</v>
      </c>
      <c r="B44" s="94" t="s">
        <v>135</v>
      </c>
      <c r="C44" s="35" t="s">
        <v>46</v>
      </c>
      <c r="D44" s="83">
        <f>(D30+D32+D33+D35-D40)*1.25</f>
        <v>168.31718750000005</v>
      </c>
      <c r="E44" s="465"/>
      <c r="F44" s="85">
        <f t="shared" ref="F44" si="2">D44*E44</f>
        <v>0</v>
      </c>
      <c r="G44" s="5"/>
      <c r="H44" s="89"/>
      <c r="I44" s="20"/>
    </row>
    <row r="45" spans="1:9" s="2" customFormat="1" ht="51">
      <c r="A45" s="93">
        <v>14</v>
      </c>
      <c r="B45" s="37" t="s">
        <v>570</v>
      </c>
      <c r="C45" s="35" t="s">
        <v>8</v>
      </c>
      <c r="D45" s="83">
        <v>32</v>
      </c>
      <c r="E45" s="465"/>
      <c r="F45" s="85">
        <f t="shared" si="1"/>
        <v>0</v>
      </c>
      <c r="G45" s="5"/>
      <c r="H45" s="89"/>
      <c r="I45" s="20"/>
    </row>
    <row r="46" spans="1:9" ht="15.75" customHeight="1">
      <c r="A46" s="93"/>
      <c r="B46" s="310" t="s">
        <v>116</v>
      </c>
      <c r="C46" s="35"/>
      <c r="D46" s="83"/>
      <c r="E46" s="84"/>
      <c r="F46" s="85"/>
      <c r="G46" s="5"/>
      <c r="H46" s="5"/>
      <c r="I46" s="5"/>
    </row>
    <row r="47" spans="1:9" ht="14.25">
      <c r="A47" s="93">
        <v>15</v>
      </c>
      <c r="B47" s="37" t="s">
        <v>117</v>
      </c>
      <c r="C47" s="35" t="s">
        <v>108</v>
      </c>
      <c r="D47" s="83">
        <f>5496*1.1</f>
        <v>6045.6</v>
      </c>
      <c r="E47" s="465"/>
      <c r="F47" s="85">
        <f>D47*E47</f>
        <v>0</v>
      </c>
      <c r="G47" s="5"/>
      <c r="H47" s="5"/>
      <c r="I47" s="5"/>
    </row>
    <row r="48" spans="1:9" ht="14.25">
      <c r="A48" s="93">
        <v>16</v>
      </c>
      <c r="B48" s="37" t="s">
        <v>65</v>
      </c>
      <c r="C48" s="35" t="s">
        <v>108</v>
      </c>
      <c r="D48" s="83">
        <f>D47*1.1</f>
        <v>6650.1600000000008</v>
      </c>
      <c r="E48" s="465"/>
      <c r="F48" s="85">
        <f t="shared" ref="F48:F50" si="3">D48*E48</f>
        <v>0</v>
      </c>
      <c r="G48" s="5"/>
      <c r="H48" s="5"/>
      <c r="I48" s="5"/>
    </row>
    <row r="49" spans="1:10" ht="51">
      <c r="A49" s="93">
        <v>17</v>
      </c>
      <c r="B49" s="37" t="s">
        <v>118</v>
      </c>
      <c r="C49" s="35" t="s">
        <v>103</v>
      </c>
      <c r="D49" s="83">
        <f>D47*0.4</f>
        <v>2418.2400000000002</v>
      </c>
      <c r="E49" s="465"/>
      <c r="F49" s="85">
        <f t="shared" si="3"/>
        <v>0</v>
      </c>
      <c r="G49" s="5"/>
      <c r="H49" s="5"/>
      <c r="I49" s="5"/>
    </row>
    <row r="50" spans="1:10" ht="51">
      <c r="A50" s="93">
        <v>18</v>
      </c>
      <c r="B50" s="37" t="s">
        <v>119</v>
      </c>
      <c r="C50" s="35" t="s">
        <v>103</v>
      </c>
      <c r="D50" s="83">
        <f>D47*0.2</f>
        <v>1209.1200000000001</v>
      </c>
      <c r="E50" s="465"/>
      <c r="F50" s="85">
        <f t="shared" si="3"/>
        <v>0</v>
      </c>
      <c r="G50" s="5"/>
      <c r="H50" s="5"/>
      <c r="I50" s="5"/>
    </row>
    <row r="51" spans="1:10" ht="12" customHeight="1" thickBot="1">
      <c r="A51" s="98"/>
      <c r="B51" s="490"/>
      <c r="C51" s="491"/>
      <c r="D51" s="137"/>
      <c r="E51" s="138"/>
      <c r="F51" s="492"/>
    </row>
    <row r="52" spans="1:10" ht="13.5" thickBot="1">
      <c r="A52" s="102" t="s">
        <v>96</v>
      </c>
      <c r="B52" s="45" t="s">
        <v>10</v>
      </c>
      <c r="C52" s="46"/>
      <c r="D52" s="47"/>
      <c r="E52" s="47"/>
      <c r="F52" s="103">
        <f>SUM(F27:F50)</f>
        <v>0</v>
      </c>
    </row>
    <row r="53" spans="1:10" ht="13.5" thickBot="1">
      <c r="A53" s="356"/>
      <c r="B53" s="59"/>
      <c r="C53" s="60"/>
      <c r="D53" s="61"/>
      <c r="E53" s="62"/>
      <c r="F53" s="357"/>
    </row>
    <row r="54" spans="1:10" ht="13.5" thickBot="1">
      <c r="A54" s="109"/>
      <c r="B54" s="48" t="s">
        <v>97</v>
      </c>
      <c r="C54" s="49"/>
      <c r="D54" s="50"/>
      <c r="E54" s="51"/>
      <c r="F54" s="110"/>
    </row>
    <row r="55" spans="1:10" ht="54.75" customHeight="1">
      <c r="A55" s="98"/>
      <c r="B55" s="639" t="s">
        <v>40</v>
      </c>
      <c r="C55" s="640"/>
      <c r="D55" s="640"/>
      <c r="E55" s="640"/>
      <c r="F55" s="641"/>
    </row>
    <row r="56" spans="1:10" ht="41.25" customHeight="1">
      <c r="A56" s="98"/>
      <c r="B56" s="645" t="s">
        <v>41</v>
      </c>
      <c r="C56" s="646"/>
      <c r="D56" s="646"/>
      <c r="E56" s="646"/>
      <c r="F56" s="647"/>
    </row>
    <row r="57" spans="1:10" ht="44.25" customHeight="1">
      <c r="A57" s="98"/>
      <c r="B57" s="645" t="s">
        <v>48</v>
      </c>
      <c r="C57" s="646"/>
      <c r="D57" s="646"/>
      <c r="E57" s="646"/>
      <c r="F57" s="647"/>
    </row>
    <row r="58" spans="1:10" ht="29.25" customHeight="1" thickBot="1">
      <c r="A58" s="118"/>
      <c r="B58" s="636" t="s">
        <v>42</v>
      </c>
      <c r="C58" s="637"/>
      <c r="D58" s="637"/>
      <c r="E58" s="637"/>
      <c r="F58" s="638"/>
    </row>
    <row r="59" spans="1:10" customFormat="1" ht="13.5" thickBot="1">
      <c r="A59" s="128"/>
      <c r="B59" s="129"/>
      <c r="C59" s="130"/>
      <c r="D59" s="131"/>
      <c r="E59" s="132"/>
      <c r="F59" s="133"/>
    </row>
    <row r="60" spans="1:10" customFormat="1" ht="89.25">
      <c r="A60" s="253">
        <v>1</v>
      </c>
      <c r="B60" s="254" t="s">
        <v>76</v>
      </c>
      <c r="C60" s="220"/>
      <c r="D60" s="255"/>
      <c r="E60" s="242"/>
      <c r="F60" s="222"/>
      <c r="H60" s="105"/>
    </row>
    <row r="61" spans="1:10" customFormat="1">
      <c r="A61" s="15"/>
      <c r="B61" s="233" t="s">
        <v>122</v>
      </c>
      <c r="C61" s="234" t="s">
        <v>8</v>
      </c>
      <c r="D61" s="235">
        <v>712</v>
      </c>
      <c r="E61" s="469"/>
      <c r="F61" s="249">
        <f>D61*E61</f>
        <v>0</v>
      </c>
      <c r="H61" s="231"/>
    </row>
    <row r="62" spans="1:10" ht="76.5">
      <c r="A62" s="209">
        <v>2</v>
      </c>
      <c r="B62" s="250" t="s">
        <v>429</v>
      </c>
      <c r="C62" s="136"/>
      <c r="D62" s="251"/>
      <c r="E62" s="138"/>
      <c r="F62" s="155"/>
      <c r="G62" s="105"/>
      <c r="H62" s="232"/>
      <c r="I62" s="29"/>
      <c r="J62" s="90"/>
    </row>
    <row r="63" spans="1:10">
      <c r="A63" s="11"/>
      <c r="B63" s="120" t="s">
        <v>77</v>
      </c>
      <c r="C63" s="12" t="s">
        <v>8</v>
      </c>
      <c r="D63" s="13">
        <f>32*5</f>
        <v>160</v>
      </c>
      <c r="E63" s="468"/>
      <c r="F63" s="14">
        <f>D63*E63</f>
        <v>0</v>
      </c>
      <c r="G63" s="105"/>
      <c r="H63" s="122"/>
      <c r="I63" s="29"/>
      <c r="J63" s="90"/>
    </row>
    <row r="64" spans="1:10">
      <c r="A64" s="121"/>
      <c r="B64" s="119" t="s">
        <v>136</v>
      </c>
      <c r="C64" s="16" t="s">
        <v>8</v>
      </c>
      <c r="D64" s="235">
        <v>706</v>
      </c>
      <c r="E64" s="470"/>
      <c r="F64" s="18">
        <f>D64*E64</f>
        <v>0</v>
      </c>
      <c r="G64" s="105"/>
      <c r="H64" s="105"/>
      <c r="I64" s="5"/>
    </row>
    <row r="65" spans="1:6" ht="38.25">
      <c r="A65" s="93">
        <v>3</v>
      </c>
      <c r="B65" s="54" t="s">
        <v>47</v>
      </c>
      <c r="C65" s="35"/>
      <c r="D65" s="36"/>
      <c r="E65" s="53"/>
      <c r="F65" s="101"/>
    </row>
    <row r="66" spans="1:6">
      <c r="A66" s="93"/>
      <c r="B66" s="54"/>
      <c r="C66" s="35"/>
      <c r="D66" s="36"/>
      <c r="E66" s="53"/>
      <c r="F66" s="101"/>
    </row>
    <row r="67" spans="1:6" s="140" customFormat="1">
      <c r="A67" s="164"/>
      <c r="B67" s="54" t="s">
        <v>138</v>
      </c>
      <c r="C67" s="139" t="s">
        <v>57</v>
      </c>
      <c r="D67" s="36">
        <v>2</v>
      </c>
      <c r="E67" s="472"/>
      <c r="F67" s="101">
        <f t="shared" ref="F67:F107" si="4">D67*E67</f>
        <v>0</v>
      </c>
    </row>
    <row r="68" spans="1:6" s="140" customFormat="1">
      <c r="A68" s="164"/>
      <c r="B68" s="54"/>
      <c r="C68" s="139"/>
      <c r="D68" s="36"/>
      <c r="E68" s="53"/>
      <c r="F68" s="101"/>
    </row>
    <row r="69" spans="1:6" s="140" customFormat="1">
      <c r="A69" s="164"/>
      <c r="B69" s="54" t="s">
        <v>78</v>
      </c>
      <c r="C69" s="139" t="s">
        <v>57</v>
      </c>
      <c r="D69" s="36">
        <v>1</v>
      </c>
      <c r="E69" s="472"/>
      <c r="F69" s="101">
        <f t="shared" ref="F69:F87" si="5">D69*E69</f>
        <v>0</v>
      </c>
    </row>
    <row r="70" spans="1:6" s="140" customFormat="1">
      <c r="A70" s="164"/>
      <c r="B70" s="54"/>
      <c r="C70" s="139"/>
      <c r="D70" s="36"/>
      <c r="E70" s="53"/>
      <c r="F70" s="101"/>
    </row>
    <row r="71" spans="1:6" s="140" customFormat="1">
      <c r="A71" s="164"/>
      <c r="B71" s="54" t="s">
        <v>140</v>
      </c>
      <c r="C71" s="139" t="s">
        <v>57</v>
      </c>
      <c r="D71" s="36">
        <v>1</v>
      </c>
      <c r="E71" s="472"/>
      <c r="F71" s="101">
        <f t="shared" si="5"/>
        <v>0</v>
      </c>
    </row>
    <row r="72" spans="1:6" s="140" customFormat="1">
      <c r="A72" s="164"/>
      <c r="B72" s="54"/>
      <c r="C72" s="139"/>
      <c r="D72" s="36"/>
      <c r="E72" s="53"/>
      <c r="F72" s="101"/>
    </row>
    <row r="73" spans="1:6" s="140" customFormat="1">
      <c r="A73" s="164"/>
      <c r="B73" s="54" t="s">
        <v>87</v>
      </c>
      <c r="C73" s="139" t="s">
        <v>57</v>
      </c>
      <c r="D73" s="36">
        <v>42</v>
      </c>
      <c r="E73" s="472"/>
      <c r="F73" s="101">
        <f t="shared" si="5"/>
        <v>0</v>
      </c>
    </row>
    <row r="74" spans="1:6" s="140" customFormat="1">
      <c r="A74" s="164"/>
      <c r="B74" s="54"/>
      <c r="C74" s="139"/>
      <c r="D74" s="36"/>
      <c r="E74" s="53"/>
      <c r="F74" s="101"/>
    </row>
    <row r="75" spans="1:6" s="140" customFormat="1">
      <c r="A75" s="164"/>
      <c r="B75" s="54" t="s">
        <v>80</v>
      </c>
      <c r="C75" s="139" t="s">
        <v>57</v>
      </c>
      <c r="D75" s="36">
        <v>15</v>
      </c>
      <c r="E75" s="472"/>
      <c r="F75" s="101">
        <f t="shared" si="5"/>
        <v>0</v>
      </c>
    </row>
    <row r="76" spans="1:6" s="140" customFormat="1">
      <c r="A76" s="164"/>
      <c r="B76" s="54"/>
      <c r="C76" s="139"/>
      <c r="D76" s="36"/>
      <c r="E76" s="53"/>
      <c r="F76" s="101"/>
    </row>
    <row r="77" spans="1:6" s="140" customFormat="1">
      <c r="A77" s="164"/>
      <c r="B77" s="54" t="s">
        <v>79</v>
      </c>
      <c r="C77" s="139" t="s">
        <v>57</v>
      </c>
      <c r="D77" s="36">
        <v>15</v>
      </c>
      <c r="E77" s="472"/>
      <c r="F77" s="101">
        <f t="shared" si="5"/>
        <v>0</v>
      </c>
    </row>
    <row r="78" spans="1:6" s="140" customFormat="1">
      <c r="A78" s="164"/>
      <c r="B78" s="54"/>
      <c r="C78" s="139"/>
      <c r="D78" s="36"/>
      <c r="E78" s="53"/>
      <c r="F78" s="101"/>
    </row>
    <row r="79" spans="1:6" s="140" customFormat="1">
      <c r="A79" s="164"/>
      <c r="B79" s="54" t="s">
        <v>126</v>
      </c>
      <c r="C79" s="139" t="s">
        <v>57</v>
      </c>
      <c r="D79" s="36">
        <v>15</v>
      </c>
      <c r="E79" s="472"/>
      <c r="F79" s="101">
        <f t="shared" si="5"/>
        <v>0</v>
      </c>
    </row>
    <row r="80" spans="1:6" s="140" customFormat="1">
      <c r="A80" s="164"/>
      <c r="B80" s="54"/>
      <c r="C80" s="139"/>
      <c r="D80" s="36"/>
      <c r="E80" s="53"/>
      <c r="F80" s="101"/>
    </row>
    <row r="81" spans="1:15" s="140" customFormat="1">
      <c r="A81" s="164"/>
      <c r="B81" s="54" t="s">
        <v>81</v>
      </c>
      <c r="C81" s="139" t="s">
        <v>57</v>
      </c>
      <c r="D81" s="36">
        <v>1</v>
      </c>
      <c r="E81" s="472"/>
      <c r="F81" s="101">
        <f t="shared" si="5"/>
        <v>0</v>
      </c>
    </row>
    <row r="82" spans="1:15" s="140" customFormat="1">
      <c r="A82" s="164"/>
      <c r="B82" s="54"/>
      <c r="C82" s="139"/>
      <c r="D82" s="36"/>
      <c r="E82" s="53"/>
      <c r="F82" s="101"/>
    </row>
    <row r="83" spans="1:15" s="140" customFormat="1">
      <c r="A83" s="164"/>
      <c r="B83" s="54" t="s">
        <v>146</v>
      </c>
      <c r="C83" s="139" t="s">
        <v>57</v>
      </c>
      <c r="D83" s="36">
        <v>1</v>
      </c>
      <c r="E83" s="472"/>
      <c r="F83" s="101">
        <f t="shared" ref="F83" si="6">D83*E83</f>
        <v>0</v>
      </c>
    </row>
    <row r="84" spans="1:15" s="140" customFormat="1">
      <c r="A84" s="164"/>
      <c r="B84" s="54"/>
      <c r="C84" s="139"/>
      <c r="D84" s="36"/>
      <c r="E84" s="53"/>
      <c r="F84" s="101"/>
    </row>
    <row r="85" spans="1:15" s="140" customFormat="1">
      <c r="A85" s="164"/>
      <c r="B85" s="54" t="s">
        <v>82</v>
      </c>
      <c r="C85" s="139" t="s">
        <v>57</v>
      </c>
      <c r="D85" s="36">
        <v>1</v>
      </c>
      <c r="E85" s="472"/>
      <c r="F85" s="101">
        <f t="shared" si="5"/>
        <v>0</v>
      </c>
    </row>
    <row r="86" spans="1:15" s="140" customFormat="1">
      <c r="A86" s="164"/>
      <c r="B86" s="54"/>
      <c r="C86" s="139"/>
      <c r="D86" s="36"/>
      <c r="E86" s="53"/>
      <c r="F86" s="101"/>
    </row>
    <row r="87" spans="1:15" s="140" customFormat="1">
      <c r="A87" s="164"/>
      <c r="B87" s="54" t="s">
        <v>125</v>
      </c>
      <c r="C87" s="139" t="s">
        <v>57</v>
      </c>
      <c r="D87" s="36">
        <v>1</v>
      </c>
      <c r="E87" s="472"/>
      <c r="F87" s="101">
        <f t="shared" si="5"/>
        <v>0</v>
      </c>
    </row>
    <row r="88" spans="1:15" s="140" customFormat="1">
      <c r="A88" s="164"/>
      <c r="B88" s="54"/>
      <c r="C88" s="139"/>
      <c r="D88" s="36"/>
      <c r="E88" s="53"/>
      <c r="F88" s="101"/>
    </row>
    <row r="89" spans="1:15" s="140" customFormat="1">
      <c r="A89" s="164"/>
      <c r="B89" s="54" t="s">
        <v>142</v>
      </c>
      <c r="C89" s="139" t="s">
        <v>57</v>
      </c>
      <c r="D89" s="36">
        <v>1</v>
      </c>
      <c r="E89" s="472"/>
      <c r="F89" s="101">
        <f t="shared" ref="F89:F97" si="7">D89*E89</f>
        <v>0</v>
      </c>
    </row>
    <row r="90" spans="1:15" s="140" customFormat="1">
      <c r="A90" s="164"/>
      <c r="B90" s="54"/>
      <c r="C90" s="139"/>
      <c r="D90" s="36"/>
      <c r="E90" s="53"/>
      <c r="F90" s="101"/>
    </row>
    <row r="91" spans="1:15" s="140" customFormat="1">
      <c r="A91" s="164"/>
      <c r="B91" s="54" t="s">
        <v>141</v>
      </c>
      <c r="C91" s="139" t="s">
        <v>57</v>
      </c>
      <c r="D91" s="36">
        <v>1</v>
      </c>
      <c r="E91" s="472"/>
      <c r="F91" s="101">
        <f t="shared" si="7"/>
        <v>0</v>
      </c>
    </row>
    <row r="92" spans="1:15" s="140" customFormat="1">
      <c r="A92" s="164"/>
      <c r="B92" s="54"/>
      <c r="C92" s="139"/>
      <c r="D92" s="36"/>
      <c r="E92" s="53"/>
      <c r="F92" s="101"/>
    </row>
    <row r="93" spans="1:15" s="140" customFormat="1">
      <c r="A93" s="164"/>
      <c r="B93" s="54" t="s">
        <v>144</v>
      </c>
      <c r="C93" s="139" t="s">
        <v>57</v>
      </c>
      <c r="D93" s="36">
        <v>1</v>
      </c>
      <c r="E93" s="472"/>
      <c r="F93" s="101">
        <f t="shared" si="7"/>
        <v>0</v>
      </c>
    </row>
    <row r="94" spans="1:15" s="140" customFormat="1">
      <c r="A94" s="164"/>
      <c r="B94" s="54"/>
      <c r="C94" s="141"/>
      <c r="D94" s="36"/>
      <c r="E94" s="53"/>
      <c r="F94" s="101"/>
    </row>
    <row r="95" spans="1:15">
      <c r="A95" s="164"/>
      <c r="B95" s="54" t="s">
        <v>538</v>
      </c>
      <c r="C95" s="141" t="s">
        <v>57</v>
      </c>
      <c r="D95" s="36">
        <v>1</v>
      </c>
      <c r="E95" s="472"/>
      <c r="F95" s="101">
        <f>D95*E95</f>
        <v>0</v>
      </c>
      <c r="G95" s="5"/>
      <c r="H95" s="5"/>
      <c r="I95" s="5"/>
      <c r="O95" s="142"/>
    </row>
    <row r="96" spans="1:15">
      <c r="A96" s="164"/>
      <c r="B96" s="54"/>
      <c r="C96" s="141"/>
      <c r="D96" s="36"/>
      <c r="E96" s="53"/>
      <c r="F96" s="101"/>
      <c r="G96" s="5"/>
      <c r="H96" s="5"/>
      <c r="I96" s="5"/>
      <c r="O96" s="142"/>
    </row>
    <row r="97" spans="1:16">
      <c r="A97" s="164"/>
      <c r="B97" s="54" t="s">
        <v>539</v>
      </c>
      <c r="C97" s="141" t="s">
        <v>6</v>
      </c>
      <c r="D97" s="36">
        <v>1</v>
      </c>
      <c r="E97" s="472"/>
      <c r="F97" s="101">
        <f t="shared" si="7"/>
        <v>0</v>
      </c>
      <c r="G97" s="5"/>
      <c r="H97" s="5"/>
      <c r="I97" s="5"/>
      <c r="O97" s="142"/>
    </row>
    <row r="98" spans="1:16">
      <c r="A98" s="164"/>
      <c r="B98" s="54"/>
      <c r="C98" s="141"/>
      <c r="D98" s="36"/>
      <c r="E98" s="53"/>
      <c r="F98" s="101"/>
      <c r="G98" s="5"/>
      <c r="H98" s="5"/>
      <c r="I98" s="5"/>
      <c r="O98" s="142"/>
    </row>
    <row r="99" spans="1:16">
      <c r="A99" s="164"/>
      <c r="B99" s="54" t="s">
        <v>139</v>
      </c>
      <c r="C99" s="35" t="s">
        <v>57</v>
      </c>
      <c r="D99" s="36">
        <v>3</v>
      </c>
      <c r="E99" s="472"/>
      <c r="F99" s="101">
        <f t="shared" si="4"/>
        <v>0</v>
      </c>
      <c r="G99" s="5"/>
      <c r="H99" s="5"/>
      <c r="I99" s="5"/>
      <c r="P99" s="143"/>
    </row>
    <row r="100" spans="1:16">
      <c r="A100" s="164"/>
      <c r="B100" s="54"/>
      <c r="C100" s="35"/>
      <c r="D100" s="36"/>
      <c r="E100" s="53"/>
      <c r="F100" s="101"/>
      <c r="G100" s="5"/>
      <c r="H100" s="5"/>
      <c r="I100" s="5"/>
      <c r="P100" s="143"/>
    </row>
    <row r="101" spans="1:16" ht="25.5">
      <c r="A101" s="164"/>
      <c r="B101" s="54" t="s">
        <v>145</v>
      </c>
      <c r="C101" s="35" t="s">
        <v>57</v>
      </c>
      <c r="D101" s="36">
        <v>2</v>
      </c>
      <c r="E101" s="472"/>
      <c r="F101" s="101">
        <f t="shared" ref="F101" si="8">D101*E101</f>
        <v>0</v>
      </c>
      <c r="G101" s="5"/>
      <c r="H101" s="5"/>
      <c r="I101" s="5"/>
      <c r="P101" s="143"/>
    </row>
    <row r="102" spans="1:16">
      <c r="A102" s="164"/>
      <c r="B102" s="54"/>
      <c r="C102" s="35"/>
      <c r="D102" s="36"/>
      <c r="E102" s="53"/>
      <c r="F102" s="101"/>
      <c r="G102" s="5"/>
      <c r="H102" s="5"/>
      <c r="I102" s="5"/>
      <c r="P102" s="143"/>
    </row>
    <row r="103" spans="1:16">
      <c r="A103" s="164"/>
      <c r="B103" s="54" t="s">
        <v>137</v>
      </c>
      <c r="C103" s="35" t="s">
        <v>57</v>
      </c>
      <c r="D103" s="36">
        <v>3</v>
      </c>
      <c r="E103" s="472"/>
      <c r="F103" s="101">
        <f t="shared" si="4"/>
        <v>0</v>
      </c>
      <c r="G103" s="5"/>
      <c r="H103" s="5"/>
      <c r="I103" s="5"/>
      <c r="P103" s="143"/>
    </row>
    <row r="104" spans="1:16">
      <c r="A104" s="164"/>
      <c r="B104" s="54"/>
      <c r="C104" s="35"/>
      <c r="D104" s="36"/>
      <c r="E104" s="53"/>
      <c r="F104" s="101"/>
      <c r="G104" s="5"/>
      <c r="H104" s="5"/>
      <c r="I104" s="5"/>
      <c r="P104" s="143"/>
    </row>
    <row r="105" spans="1:16" ht="51">
      <c r="A105" s="164"/>
      <c r="B105" s="54" t="s">
        <v>430</v>
      </c>
      <c r="C105" s="35" t="s">
        <v>6</v>
      </c>
      <c r="D105" s="36">
        <v>2</v>
      </c>
      <c r="E105" s="472"/>
      <c r="F105" s="101">
        <f t="shared" si="4"/>
        <v>0</v>
      </c>
    </row>
    <row r="106" spans="1:16">
      <c r="A106" s="164"/>
      <c r="B106" s="54"/>
      <c r="C106" s="35"/>
      <c r="D106" s="36"/>
      <c r="E106" s="53"/>
      <c r="F106" s="101"/>
    </row>
    <row r="107" spans="1:16">
      <c r="A107" s="164"/>
      <c r="B107" s="54" t="s">
        <v>143</v>
      </c>
      <c r="C107" s="35" t="s">
        <v>57</v>
      </c>
      <c r="D107" s="36">
        <v>1</v>
      </c>
      <c r="E107" s="472"/>
      <c r="F107" s="101">
        <f t="shared" si="4"/>
        <v>0</v>
      </c>
      <c r="G107" s="5"/>
      <c r="H107" s="5"/>
      <c r="I107" s="5"/>
      <c r="P107" s="143"/>
    </row>
    <row r="108" spans="1:16">
      <c r="A108" s="256"/>
      <c r="B108" s="210"/>
      <c r="C108" s="75"/>
      <c r="D108" s="23"/>
      <c r="E108" s="211"/>
      <c r="F108" s="257"/>
    </row>
    <row r="109" spans="1:16">
      <c r="A109" s="6" t="s">
        <v>152</v>
      </c>
      <c r="B109" s="144" t="s">
        <v>431</v>
      </c>
      <c r="C109" s="81"/>
      <c r="D109" s="81"/>
      <c r="E109" s="82"/>
      <c r="F109" s="111"/>
      <c r="G109" s="5"/>
      <c r="H109" s="5"/>
      <c r="I109" s="5"/>
    </row>
    <row r="110" spans="1:16">
      <c r="A110" s="165"/>
      <c r="B110" s="145" t="s">
        <v>60</v>
      </c>
      <c r="C110" s="28" t="s">
        <v>57</v>
      </c>
      <c r="D110" s="21">
        <v>1</v>
      </c>
      <c r="E110" s="355"/>
      <c r="F110" s="166"/>
      <c r="G110" s="5"/>
      <c r="H110" s="5"/>
      <c r="I110" s="5"/>
    </row>
    <row r="111" spans="1:16">
      <c r="A111" s="165"/>
      <c r="B111" s="145" t="s">
        <v>147</v>
      </c>
      <c r="C111" s="28" t="s">
        <v>57</v>
      </c>
      <c r="D111" s="21">
        <v>1</v>
      </c>
      <c r="E111" s="355"/>
      <c r="F111" s="166"/>
      <c r="G111" s="5"/>
      <c r="H111" s="5"/>
      <c r="I111" s="5"/>
    </row>
    <row r="112" spans="1:16">
      <c r="A112" s="165"/>
      <c r="B112" s="145" t="s">
        <v>148</v>
      </c>
      <c r="C112" s="28" t="s">
        <v>57</v>
      </c>
      <c r="D112" s="21">
        <v>1</v>
      </c>
      <c r="E112" s="355"/>
      <c r="F112" s="166"/>
      <c r="G112" s="5"/>
      <c r="H112" s="5"/>
      <c r="I112" s="5"/>
    </row>
    <row r="113" spans="1:9">
      <c r="A113" s="165"/>
      <c r="B113" s="145" t="s">
        <v>61</v>
      </c>
      <c r="C113" s="28" t="s">
        <v>57</v>
      </c>
      <c r="D113" s="21">
        <v>1</v>
      </c>
      <c r="E113" s="355"/>
      <c r="F113" s="166"/>
      <c r="G113" s="5"/>
      <c r="H113" s="5"/>
      <c r="I113" s="5"/>
    </row>
    <row r="114" spans="1:9">
      <c r="A114" s="165"/>
      <c r="B114" s="145" t="s">
        <v>62</v>
      </c>
      <c r="C114" s="28" t="s">
        <v>57</v>
      </c>
      <c r="D114" s="21">
        <v>1</v>
      </c>
      <c r="E114" s="355"/>
      <c r="F114" s="166"/>
      <c r="G114" s="5"/>
      <c r="H114" s="5"/>
      <c r="I114" s="5"/>
    </row>
    <row r="115" spans="1:9">
      <c r="A115" s="165"/>
      <c r="B115" s="145" t="s">
        <v>433</v>
      </c>
      <c r="C115" s="28" t="s">
        <v>57</v>
      </c>
      <c r="D115" s="21">
        <v>1</v>
      </c>
      <c r="E115" s="146"/>
      <c r="F115" s="167"/>
      <c r="G115" s="5"/>
      <c r="H115" s="5"/>
      <c r="I115" s="5"/>
    </row>
    <row r="116" spans="1:9">
      <c r="A116" s="252"/>
      <c r="B116" s="147" t="s">
        <v>63</v>
      </c>
      <c r="C116" s="148" t="s">
        <v>49</v>
      </c>
      <c r="D116" s="149">
        <v>14</v>
      </c>
      <c r="E116" s="480"/>
      <c r="F116" s="151">
        <f>D116*E116</f>
        <v>0</v>
      </c>
      <c r="G116" s="5"/>
      <c r="H116" s="5"/>
      <c r="I116" s="5"/>
    </row>
    <row r="117" spans="1:9">
      <c r="A117" s="168"/>
      <c r="B117" s="144"/>
      <c r="C117" s="76"/>
      <c r="D117" s="25"/>
      <c r="E117" s="212"/>
      <c r="F117" s="213"/>
      <c r="G117" s="5"/>
      <c r="H117" s="5"/>
      <c r="I117" s="5"/>
    </row>
    <row r="118" spans="1:9">
      <c r="A118" s="6" t="s">
        <v>110</v>
      </c>
      <c r="B118" s="144" t="s">
        <v>432</v>
      </c>
      <c r="C118" s="81"/>
      <c r="D118" s="81"/>
      <c r="E118" s="82"/>
      <c r="F118" s="111"/>
      <c r="G118" s="5"/>
      <c r="H118" s="5"/>
      <c r="I118" s="5"/>
    </row>
    <row r="119" spans="1:9">
      <c r="A119" s="165"/>
      <c r="B119" s="145" t="s">
        <v>60</v>
      </c>
      <c r="C119" s="28" t="s">
        <v>57</v>
      </c>
      <c r="D119" s="21">
        <v>1</v>
      </c>
      <c r="E119" s="355"/>
      <c r="F119" s="166"/>
      <c r="G119" s="5"/>
      <c r="H119" s="5"/>
      <c r="I119" s="5"/>
    </row>
    <row r="120" spans="1:9">
      <c r="A120" s="165"/>
      <c r="B120" s="145" t="s">
        <v>84</v>
      </c>
      <c r="C120" s="28" t="s">
        <v>57</v>
      </c>
      <c r="D120" s="21">
        <v>1</v>
      </c>
      <c r="E120" s="355"/>
      <c r="F120" s="166"/>
      <c r="G120" s="5"/>
      <c r="H120" s="5"/>
      <c r="I120" s="5"/>
    </row>
    <row r="121" spans="1:9">
      <c r="A121" s="165"/>
      <c r="B121" s="145" t="s">
        <v>148</v>
      </c>
      <c r="C121" s="28" t="s">
        <v>57</v>
      </c>
      <c r="D121" s="21">
        <v>1</v>
      </c>
      <c r="E121" s="355"/>
      <c r="F121" s="166"/>
      <c r="G121" s="5"/>
      <c r="H121" s="5"/>
      <c r="I121" s="5"/>
    </row>
    <row r="122" spans="1:9">
      <c r="A122" s="165"/>
      <c r="B122" s="150" t="s">
        <v>85</v>
      </c>
      <c r="C122" s="28" t="s">
        <v>57</v>
      </c>
      <c r="D122" s="21">
        <v>1</v>
      </c>
      <c r="E122" s="355"/>
      <c r="F122" s="166"/>
      <c r="G122" s="5"/>
      <c r="H122" s="5"/>
      <c r="I122" s="5"/>
    </row>
    <row r="123" spans="1:9">
      <c r="A123" s="165"/>
      <c r="B123" s="145" t="s">
        <v>61</v>
      </c>
      <c r="C123" s="28" t="s">
        <v>57</v>
      </c>
      <c r="D123" s="21">
        <v>1</v>
      </c>
      <c r="E123" s="355"/>
      <c r="F123" s="166"/>
      <c r="G123" s="5"/>
      <c r="H123" s="5"/>
      <c r="I123" s="5"/>
    </row>
    <row r="124" spans="1:9">
      <c r="A124" s="165"/>
      <c r="B124" s="145" t="s">
        <v>62</v>
      </c>
      <c r="C124" s="28" t="s">
        <v>57</v>
      </c>
      <c r="D124" s="21">
        <v>1</v>
      </c>
      <c r="E124" s="355"/>
      <c r="F124" s="166"/>
      <c r="G124" s="5"/>
      <c r="H124" s="5"/>
      <c r="I124" s="5"/>
    </row>
    <row r="125" spans="1:9">
      <c r="A125" s="165"/>
      <c r="B125" s="145" t="s">
        <v>433</v>
      </c>
      <c r="C125" s="28" t="s">
        <v>57</v>
      </c>
      <c r="D125" s="21">
        <v>1</v>
      </c>
      <c r="E125" s="146"/>
      <c r="F125" s="167"/>
      <c r="G125" s="5"/>
      <c r="H125" s="5"/>
      <c r="I125" s="5"/>
    </row>
    <row r="126" spans="1:9">
      <c r="A126" s="168"/>
      <c r="B126" s="147" t="s">
        <v>63</v>
      </c>
      <c r="C126" s="148" t="s">
        <v>49</v>
      </c>
      <c r="D126" s="149">
        <v>18</v>
      </c>
      <c r="E126" s="480"/>
      <c r="F126" s="151">
        <f>D126*E126</f>
        <v>0</v>
      </c>
      <c r="G126" s="5"/>
      <c r="H126" s="5"/>
      <c r="I126" s="5"/>
    </row>
    <row r="127" spans="1:9">
      <c r="A127" s="214"/>
      <c r="B127" s="147"/>
      <c r="C127" s="148"/>
      <c r="D127" s="149"/>
      <c r="E127" s="55"/>
      <c r="F127" s="151"/>
      <c r="G127" s="5"/>
      <c r="H127" s="5"/>
      <c r="I127" s="5"/>
    </row>
    <row r="128" spans="1:9" ht="76.5">
      <c r="A128" s="86">
        <v>6</v>
      </c>
      <c r="B128" s="429" t="s">
        <v>566</v>
      </c>
      <c r="C128" s="57" t="s">
        <v>34</v>
      </c>
      <c r="D128" s="58">
        <v>6</v>
      </c>
      <c r="E128" s="473"/>
      <c r="F128" s="101">
        <f t="shared" ref="F128" si="9">D128*E128</f>
        <v>0</v>
      </c>
      <c r="G128" s="5"/>
      <c r="H128" s="5"/>
      <c r="I128" s="5"/>
    </row>
    <row r="129" spans="1:9" s="79" customFormat="1" ht="25.5">
      <c r="A129" s="6">
        <v>7</v>
      </c>
      <c r="B129" s="56" t="s">
        <v>537</v>
      </c>
      <c r="C129" s="57" t="s">
        <v>8</v>
      </c>
      <c r="D129" s="58">
        <f>1416*1.05+30*5</f>
        <v>1636.8</v>
      </c>
      <c r="E129" s="473"/>
      <c r="F129" s="101">
        <f t="shared" ref="F129:F132" si="10">D129*E129</f>
        <v>0</v>
      </c>
      <c r="G129" s="78"/>
      <c r="H129" s="77"/>
      <c r="I129" s="77"/>
    </row>
    <row r="130" spans="1:9" s="79" customFormat="1" ht="51">
      <c r="A130" s="6">
        <v>8</v>
      </c>
      <c r="B130" s="56" t="s">
        <v>44</v>
      </c>
      <c r="C130" s="57" t="s">
        <v>34</v>
      </c>
      <c r="D130" s="58">
        <v>2</v>
      </c>
      <c r="E130" s="473"/>
      <c r="F130" s="101">
        <f t="shared" si="10"/>
        <v>0</v>
      </c>
      <c r="G130" s="78"/>
      <c r="H130" s="77"/>
      <c r="I130" s="77"/>
    </row>
    <row r="131" spans="1:9" s="79" customFormat="1" ht="38.25">
      <c r="A131" s="6">
        <v>9</v>
      </c>
      <c r="B131" s="56" t="s">
        <v>45</v>
      </c>
      <c r="C131" s="57" t="s">
        <v>46</v>
      </c>
      <c r="D131" s="58">
        <v>10.5</v>
      </c>
      <c r="E131" s="473"/>
      <c r="F131" s="101">
        <f t="shared" si="10"/>
        <v>0</v>
      </c>
      <c r="G131" s="78"/>
      <c r="H131" s="77"/>
      <c r="I131" s="77"/>
    </row>
    <row r="132" spans="1:9" s="79" customFormat="1" ht="39" thickBot="1">
      <c r="A132" s="174">
        <v>10</v>
      </c>
      <c r="B132" s="258" t="s">
        <v>50</v>
      </c>
      <c r="C132" s="259" t="s">
        <v>49</v>
      </c>
      <c r="D132" s="260">
        <v>1</v>
      </c>
      <c r="E132" s="474"/>
      <c r="F132" s="175">
        <f t="shared" si="10"/>
        <v>0</v>
      </c>
      <c r="G132" s="78"/>
      <c r="H132" s="77"/>
      <c r="I132" s="77"/>
    </row>
    <row r="133" spans="1:9" s="79" customFormat="1" ht="13.5" thickBot="1">
      <c r="A133" s="169"/>
      <c r="B133" s="170"/>
      <c r="C133" s="171"/>
      <c r="D133" s="172"/>
      <c r="E133" s="173"/>
      <c r="F133" s="134"/>
      <c r="G133" s="78"/>
      <c r="H133" s="77"/>
      <c r="I133" s="77"/>
    </row>
    <row r="134" spans="1:9" ht="13.5" thickBot="1">
      <c r="A134" s="123" t="s">
        <v>98</v>
      </c>
      <c r="B134" s="124" t="s">
        <v>37</v>
      </c>
      <c r="C134" s="125"/>
      <c r="D134" s="126"/>
      <c r="E134" s="126"/>
      <c r="F134" s="127">
        <f>SUM(F61:F132)</f>
        <v>0</v>
      </c>
    </row>
    <row r="135" spans="1:9" ht="13.5" thickBot="1">
      <c r="A135" s="356"/>
      <c r="B135" s="59"/>
      <c r="C135" s="60"/>
      <c r="D135" s="61"/>
      <c r="E135" s="62"/>
      <c r="F135" s="357"/>
    </row>
    <row r="136" spans="1:9" ht="13.5" thickBot="1">
      <c r="A136" s="96"/>
      <c r="B136" s="236" t="s">
        <v>99</v>
      </c>
      <c r="C136" s="237"/>
      <c r="D136" s="238"/>
      <c r="E136" s="239"/>
      <c r="F136" s="240"/>
    </row>
    <row r="137" spans="1:9" ht="27.75" customHeight="1">
      <c r="A137" s="241"/>
      <c r="B137" s="639" t="s">
        <v>27</v>
      </c>
      <c r="C137" s="640"/>
      <c r="D137" s="640"/>
      <c r="E137" s="640"/>
      <c r="F137" s="641"/>
    </row>
    <row r="138" spans="1:9" ht="51">
      <c r="A138" s="86">
        <v>1</v>
      </c>
      <c r="B138" s="297" t="s">
        <v>18</v>
      </c>
      <c r="C138" s="35" t="s">
        <v>6</v>
      </c>
      <c r="D138" s="36">
        <v>14</v>
      </c>
      <c r="E138" s="465"/>
      <c r="F138" s="101">
        <f t="shared" ref="F138" si="11">D138*E138</f>
        <v>0</v>
      </c>
      <c r="G138" s="5"/>
    </row>
    <row r="139" spans="1:9">
      <c r="A139" s="193"/>
      <c r="B139" s="311" t="s">
        <v>116</v>
      </c>
      <c r="C139" s="190"/>
      <c r="D139" s="191"/>
      <c r="E139" s="312"/>
      <c r="F139" s="300"/>
      <c r="G139" s="5"/>
    </row>
    <row r="140" spans="1:9" ht="25.5">
      <c r="A140" s="309">
        <v>2</v>
      </c>
      <c r="B140" s="313" t="s">
        <v>576</v>
      </c>
      <c r="C140" s="190" t="s">
        <v>108</v>
      </c>
      <c r="D140" s="191">
        <f>4045</f>
        <v>4045</v>
      </c>
      <c r="E140" s="477"/>
      <c r="F140" s="300">
        <f>D140*E140</f>
        <v>0</v>
      </c>
      <c r="G140" s="5"/>
    </row>
    <row r="141" spans="1:9" ht="38.25">
      <c r="A141" s="309">
        <v>3</v>
      </c>
      <c r="B141" s="313" t="s">
        <v>427</v>
      </c>
      <c r="C141" s="190" t="s">
        <v>108</v>
      </c>
      <c r="D141" s="191">
        <f>D140</f>
        <v>4045</v>
      </c>
      <c r="E141" s="477"/>
      <c r="F141" s="300">
        <f>D141*E141</f>
        <v>0</v>
      </c>
      <c r="G141" s="5"/>
    </row>
    <row r="142" spans="1:9" ht="25.5">
      <c r="A142" s="261">
        <v>4</v>
      </c>
      <c r="B142" s="314" t="s">
        <v>577</v>
      </c>
      <c r="C142" s="190" t="s">
        <v>108</v>
      </c>
      <c r="D142" s="191">
        <f>D141</f>
        <v>4045</v>
      </c>
      <c r="E142" s="477"/>
      <c r="F142" s="300">
        <f>D142*E142</f>
        <v>0</v>
      </c>
      <c r="G142" s="5"/>
    </row>
    <row r="143" spans="1:9">
      <c r="A143" s="261"/>
      <c r="B143" s="314" t="s">
        <v>540</v>
      </c>
      <c r="C143" s="190"/>
      <c r="D143" s="191"/>
      <c r="E143" s="312"/>
      <c r="F143" s="300"/>
      <c r="G143" s="5"/>
    </row>
    <row r="144" spans="1:9" ht="25.5">
      <c r="A144" s="261">
        <v>5</v>
      </c>
      <c r="B144" s="314" t="s">
        <v>541</v>
      </c>
      <c r="C144" s="190" t="s">
        <v>6</v>
      </c>
      <c r="D144" s="191">
        <v>1</v>
      </c>
      <c r="E144" s="477"/>
      <c r="F144" s="300">
        <f>D144*E144</f>
        <v>0</v>
      </c>
      <c r="G144" s="5"/>
    </row>
    <row r="145" spans="1:9" ht="13.5" thickBot="1">
      <c r="A145" s="495"/>
      <c r="B145" s="496"/>
      <c r="C145" s="380"/>
      <c r="D145" s="381"/>
      <c r="E145" s="494"/>
      <c r="F145" s="497"/>
      <c r="G145" s="5"/>
    </row>
    <row r="146" spans="1:9" ht="13.5" thickBot="1">
      <c r="A146" s="153" t="s">
        <v>100</v>
      </c>
      <c r="B146" s="63" t="s">
        <v>9</v>
      </c>
      <c r="C146" s="64"/>
      <c r="D146" s="65"/>
      <c r="E146" s="65"/>
      <c r="F146" s="154">
        <f>SUM(F138:F144)</f>
        <v>0</v>
      </c>
      <c r="G146" s="5"/>
    </row>
    <row r="147" spans="1:9" ht="13.5" thickBot="1">
      <c r="A147" s="358"/>
      <c r="B147" s="359"/>
      <c r="C147" s="360"/>
      <c r="D147" s="361"/>
      <c r="E147" s="362" t="s">
        <v>36</v>
      </c>
      <c r="F147" s="363"/>
      <c r="G147" s="5"/>
      <c r="H147" s="5"/>
      <c r="I147" s="5"/>
    </row>
  </sheetData>
  <sheetProtection algorithmName="SHA-512" hashValue="XgzWchEAWe6TwdXoYKEfHsTbVh2ovdNDfvPmc40vdls4JEmR6G1zCo1FjtL/e9/uhrx6JOzPN1wj5TUMolvSxw==" saltValue="WN4/fg0kAxgeQZLghxFbDg==" spinCount="100000" sheet="1" objects="1" scenarios="1" selectLockedCells="1"/>
  <mergeCells count="8">
    <mergeCell ref="B58:F58"/>
    <mergeCell ref="B137:F137"/>
    <mergeCell ref="B23:F23"/>
    <mergeCell ref="B24:F24"/>
    <mergeCell ref="B25:F25"/>
    <mergeCell ref="B55:F55"/>
    <mergeCell ref="B56:F56"/>
    <mergeCell ref="B57:F57"/>
  </mergeCells>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rowBreaks count="1" manualBreakCount="1">
    <brk id="3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82C81-729E-4C58-A844-98F6CA0739E5}">
  <sheetPr>
    <tabColor rgb="FF00B0F0"/>
  </sheetPr>
  <dimension ref="A1:P114"/>
  <sheetViews>
    <sheetView view="pageBreakPreview" topLeftCell="A13" zoomScale="130" zoomScaleNormal="100" zoomScaleSheetLayoutView="130" workbookViewId="0">
      <selection activeCell="E14" sqref="E14"/>
    </sheetView>
  </sheetViews>
  <sheetFormatPr defaultColWidth="9.140625" defaultRowHeight="12.75"/>
  <cols>
    <col min="1" max="1" width="4.5703125" style="26" customWidth="1"/>
    <col min="2" max="2" width="42.5703125" style="27" customWidth="1"/>
    <col min="3" max="3" width="5.85546875" style="28" customWidth="1"/>
    <col min="4" max="4" width="8.42578125" style="21" bestFit="1" customWidth="1"/>
    <col min="5" max="5" width="11.7109375" style="29" customWidth="1"/>
    <col min="6" max="6" width="13.85546875" style="30" customWidth="1"/>
    <col min="7" max="7" width="21.28515625" style="43" customWidth="1"/>
    <col min="8" max="8" width="35.28515625" style="77" customWidth="1"/>
    <col min="9" max="9" width="21.5703125" style="77" customWidth="1"/>
    <col min="10" max="10" width="24" style="5" customWidth="1"/>
    <col min="11" max="16384" width="9.140625" style="5"/>
  </cols>
  <sheetData>
    <row r="1" spans="1:12" ht="20.100000000000001" customHeight="1" thickBot="1">
      <c r="A1" s="344"/>
      <c r="B1" s="345" t="s">
        <v>12</v>
      </c>
      <c r="C1" s="346"/>
      <c r="D1" s="347"/>
      <c r="E1" s="348"/>
      <c r="F1" s="349"/>
      <c r="G1" s="5"/>
      <c r="H1" s="5"/>
      <c r="I1" s="5"/>
    </row>
    <row r="2" spans="1:12" ht="9.9499999999999993" customHeight="1" thickTop="1" thickBot="1">
      <c r="A2" s="228"/>
      <c r="B2" s="350"/>
      <c r="E2" s="351"/>
      <c r="F2" s="352"/>
      <c r="G2" s="5"/>
      <c r="H2" s="5"/>
      <c r="I2" s="5"/>
    </row>
    <row r="3" spans="1:12" ht="18" customHeight="1" thickBot="1">
      <c r="A3" s="224" t="s">
        <v>149</v>
      </c>
      <c r="B3" s="71" t="s">
        <v>128</v>
      </c>
      <c r="C3" s="72"/>
      <c r="D3" s="22"/>
      <c r="E3" s="73"/>
      <c r="F3" s="73"/>
      <c r="G3" s="5"/>
      <c r="H3" s="5"/>
      <c r="I3" s="5"/>
    </row>
    <row r="4" spans="1:12" ht="18" customHeight="1">
      <c r="A4" s="225"/>
      <c r="B4" s="74" t="s">
        <v>89</v>
      </c>
      <c r="C4" s="75"/>
      <c r="D4" s="23"/>
      <c r="E4" s="23"/>
      <c r="F4" s="226">
        <f>F20</f>
        <v>0</v>
      </c>
      <c r="G4" s="5"/>
      <c r="H4" s="5"/>
      <c r="I4" s="5"/>
    </row>
    <row r="5" spans="1:12" ht="18" customHeight="1">
      <c r="A5" s="225"/>
      <c r="B5" s="74" t="s">
        <v>90</v>
      </c>
      <c r="C5" s="75"/>
      <c r="D5" s="23"/>
      <c r="E5" s="23"/>
      <c r="F5" s="227">
        <f>F51</f>
        <v>0</v>
      </c>
      <c r="G5" s="5"/>
      <c r="H5" s="5"/>
      <c r="I5" s="5"/>
    </row>
    <row r="6" spans="1:12" ht="18" customHeight="1">
      <c r="A6" s="225"/>
      <c r="B6" s="74" t="s">
        <v>91</v>
      </c>
      <c r="C6" s="75"/>
      <c r="D6" s="23"/>
      <c r="E6" s="23"/>
      <c r="F6" s="227">
        <f>F101</f>
        <v>0</v>
      </c>
      <c r="G6" s="5"/>
      <c r="H6" s="5"/>
      <c r="I6" s="5"/>
    </row>
    <row r="7" spans="1:12" ht="18" customHeight="1" thickBot="1">
      <c r="A7" s="225"/>
      <c r="B7" s="74" t="s">
        <v>92</v>
      </c>
      <c r="C7" s="75"/>
      <c r="D7" s="23"/>
      <c r="E7" s="23"/>
      <c r="F7" s="227">
        <f>F113</f>
        <v>0</v>
      </c>
      <c r="G7" s="5"/>
      <c r="H7" s="5"/>
      <c r="I7" s="5"/>
    </row>
    <row r="8" spans="1:12" ht="18" customHeight="1" thickBot="1">
      <c r="A8" s="224"/>
      <c r="B8" s="71" t="s">
        <v>38</v>
      </c>
      <c r="C8" s="72"/>
      <c r="D8" s="22"/>
      <c r="E8" s="73"/>
      <c r="F8" s="73">
        <f>SUM(F4:F7)</f>
        <v>0</v>
      </c>
      <c r="G8" s="5"/>
      <c r="H8" s="5"/>
      <c r="I8" s="5"/>
    </row>
    <row r="9" spans="1:12" ht="18" customHeight="1">
      <c r="A9" s="230"/>
      <c r="B9" s="229"/>
      <c r="C9" s="68"/>
      <c r="D9" s="24"/>
      <c r="E9" s="5"/>
      <c r="F9" s="353"/>
      <c r="G9" s="142"/>
      <c r="H9" s="229"/>
      <c r="I9" s="28"/>
      <c r="J9" s="21"/>
      <c r="K9" s="276"/>
      <c r="L9" s="276"/>
    </row>
    <row r="10" spans="1:12" ht="13.5" thickBot="1">
      <c r="A10" s="158"/>
      <c r="F10" s="354"/>
    </row>
    <row r="11" spans="1:12" ht="26.25" thickBot="1">
      <c r="A11" s="156" t="s">
        <v>0</v>
      </c>
      <c r="B11" s="160" t="s">
        <v>1</v>
      </c>
      <c r="C11" s="31" t="s">
        <v>2</v>
      </c>
      <c r="D11" s="32" t="s">
        <v>3</v>
      </c>
      <c r="E11" s="33" t="s">
        <v>4</v>
      </c>
      <c r="F11" s="106" t="s">
        <v>5</v>
      </c>
    </row>
    <row r="12" spans="1:12" ht="13.5" thickBot="1">
      <c r="A12" s="109"/>
      <c r="B12" s="215" t="s">
        <v>93</v>
      </c>
      <c r="C12" s="216"/>
      <c r="D12" s="217"/>
      <c r="E12" s="218"/>
      <c r="F12" s="107"/>
    </row>
    <row r="13" spans="1:12" ht="25.5">
      <c r="A13" s="157" t="s">
        <v>28</v>
      </c>
      <c r="B13" s="219" t="s">
        <v>105</v>
      </c>
      <c r="C13" s="220" t="s">
        <v>8</v>
      </c>
      <c r="D13" s="221">
        <v>298</v>
      </c>
      <c r="E13" s="464"/>
      <c r="F13" s="222">
        <f t="shared" ref="F13:F17" si="0">D13*E13</f>
        <v>0</v>
      </c>
    </row>
    <row r="14" spans="1:12" ht="25.5">
      <c r="A14" s="157" t="s">
        <v>29</v>
      </c>
      <c r="B14" s="161" t="s">
        <v>21</v>
      </c>
      <c r="C14" s="35" t="s">
        <v>6</v>
      </c>
      <c r="D14" s="36">
        <v>15</v>
      </c>
      <c r="E14" s="465"/>
      <c r="F14" s="85">
        <f t="shared" si="0"/>
        <v>0</v>
      </c>
    </row>
    <row r="15" spans="1:12" s="79" customFormat="1" ht="38.25">
      <c r="A15" s="157" t="s">
        <v>30</v>
      </c>
      <c r="B15" s="162" t="s">
        <v>32</v>
      </c>
      <c r="C15" s="35" t="s">
        <v>46</v>
      </c>
      <c r="D15" s="36">
        <v>1</v>
      </c>
      <c r="E15" s="465"/>
      <c r="F15" s="108">
        <f t="shared" si="0"/>
        <v>0</v>
      </c>
      <c r="G15" s="78"/>
      <c r="H15" s="77"/>
      <c r="I15" s="77"/>
    </row>
    <row r="16" spans="1:12" s="79" customFormat="1" ht="38.25">
      <c r="A16" s="157">
        <v>4</v>
      </c>
      <c r="B16" s="162" t="s">
        <v>106</v>
      </c>
      <c r="C16" s="35" t="s">
        <v>8</v>
      </c>
      <c r="D16" s="36">
        <v>11</v>
      </c>
      <c r="E16" s="465"/>
      <c r="F16" s="108">
        <f t="shared" si="0"/>
        <v>0</v>
      </c>
      <c r="G16" s="78"/>
      <c r="H16" s="77"/>
      <c r="I16" s="77"/>
    </row>
    <row r="17" spans="1:9" s="79" customFormat="1" ht="25.5">
      <c r="A17" s="157" t="s">
        <v>110</v>
      </c>
      <c r="B17" s="162" t="s">
        <v>107</v>
      </c>
      <c r="C17" s="35" t="s">
        <v>108</v>
      </c>
      <c r="D17" s="36">
        <v>177</v>
      </c>
      <c r="E17" s="465"/>
      <c r="F17" s="108">
        <f t="shared" si="0"/>
        <v>0</v>
      </c>
      <c r="G17" s="78"/>
      <c r="H17" s="77"/>
      <c r="I17" s="77"/>
    </row>
    <row r="18" spans="1:9" s="79" customFormat="1" ht="25.5">
      <c r="A18" s="157" t="s">
        <v>111</v>
      </c>
      <c r="B18" s="162" t="s">
        <v>109</v>
      </c>
      <c r="C18" s="35" t="s">
        <v>103</v>
      </c>
      <c r="D18" s="36">
        <f>D17*0.1+D15</f>
        <v>18.7</v>
      </c>
      <c r="E18" s="465"/>
      <c r="F18" s="108">
        <f>D18*E18</f>
        <v>0</v>
      </c>
      <c r="G18" s="78"/>
      <c r="H18" s="77"/>
      <c r="I18" s="77"/>
    </row>
    <row r="19" spans="1:9" ht="13.5" thickBot="1">
      <c r="A19" s="158"/>
      <c r="B19" s="163"/>
      <c r="C19" s="136"/>
      <c r="D19" s="137"/>
      <c r="E19" s="138"/>
      <c r="F19" s="155"/>
      <c r="H19" s="80"/>
    </row>
    <row r="20" spans="1:9" ht="13.5" thickBot="1">
      <c r="A20" s="159" t="s">
        <v>94</v>
      </c>
      <c r="B20" s="34" t="s">
        <v>11</v>
      </c>
      <c r="C20" s="488"/>
      <c r="D20" s="489"/>
      <c r="E20" s="489"/>
      <c r="F20" s="486">
        <f>SUM(F13:F18)</f>
        <v>0</v>
      </c>
    </row>
    <row r="21" spans="1:9" ht="13.5" thickBot="1">
      <c r="A21" s="356"/>
      <c r="B21" s="59"/>
      <c r="C21" s="60"/>
      <c r="D21" s="61"/>
      <c r="E21" s="62"/>
      <c r="F21" s="487"/>
    </row>
    <row r="22" spans="1:9" ht="13.5" thickBot="1">
      <c r="A22" s="96"/>
      <c r="B22" s="38" t="s">
        <v>95</v>
      </c>
      <c r="C22" s="39"/>
      <c r="D22" s="40"/>
      <c r="E22" s="41"/>
      <c r="F22" s="97"/>
    </row>
    <row r="23" spans="1:9" ht="39" customHeight="1">
      <c r="A23" s="98"/>
      <c r="B23" s="639" t="s">
        <v>27</v>
      </c>
      <c r="C23" s="640"/>
      <c r="D23" s="640"/>
      <c r="E23" s="640"/>
      <c r="F23" s="641"/>
    </row>
    <row r="24" spans="1:9" ht="40.5" customHeight="1">
      <c r="A24" s="98"/>
      <c r="B24" s="645" t="s">
        <v>39</v>
      </c>
      <c r="C24" s="646"/>
      <c r="D24" s="646"/>
      <c r="E24" s="646"/>
      <c r="F24" s="647"/>
    </row>
    <row r="25" spans="1:9" ht="27" customHeight="1">
      <c r="A25" s="100"/>
      <c r="B25" s="645" t="s">
        <v>19</v>
      </c>
      <c r="C25" s="646"/>
      <c r="D25" s="646"/>
      <c r="E25" s="646"/>
      <c r="F25" s="647"/>
    </row>
    <row r="26" spans="1:9">
      <c r="A26" s="98"/>
      <c r="B26" s="243"/>
      <c r="C26" s="7"/>
      <c r="D26" s="244"/>
      <c r="E26" s="9"/>
      <c r="F26" s="245"/>
    </row>
    <row r="27" spans="1:9" s="2" customFormat="1" ht="38.25">
      <c r="A27" s="298">
        <v>1</v>
      </c>
      <c r="B27" s="299" t="s">
        <v>102</v>
      </c>
      <c r="C27" s="190" t="s">
        <v>103</v>
      </c>
      <c r="D27" s="191">
        <f>230*0.3+239*0.3</f>
        <v>140.69999999999999</v>
      </c>
      <c r="E27" s="466"/>
      <c r="F27" s="300">
        <f>D27*E27</f>
        <v>0</v>
      </c>
      <c r="G27" s="5"/>
      <c r="H27" s="89"/>
      <c r="I27" s="89"/>
    </row>
    <row r="28" spans="1:9" s="2" customFormat="1" ht="38.25">
      <c r="A28" s="301">
        <v>2</v>
      </c>
      <c r="B28" s="302" t="s">
        <v>114</v>
      </c>
      <c r="C28" s="303"/>
      <c r="D28" s="304"/>
      <c r="E28" s="302"/>
      <c r="F28" s="305"/>
      <c r="G28" s="5"/>
      <c r="H28" s="89"/>
      <c r="I28" s="89"/>
    </row>
    <row r="29" spans="1:9" s="2" customFormat="1" ht="14.25">
      <c r="A29" s="301"/>
      <c r="B29" s="306" t="s">
        <v>104</v>
      </c>
      <c r="C29" s="307" t="s">
        <v>103</v>
      </c>
      <c r="D29" s="308">
        <f>230*0.3</f>
        <v>69</v>
      </c>
      <c r="E29" s="467"/>
      <c r="F29" s="18">
        <f>D29*E29</f>
        <v>0</v>
      </c>
      <c r="G29" s="5"/>
      <c r="H29" s="89"/>
      <c r="I29" s="89"/>
    </row>
    <row r="30" spans="1:9" s="2" customFormat="1" ht="38.25">
      <c r="A30" s="6">
        <v>3</v>
      </c>
      <c r="B30" s="91" t="s">
        <v>113</v>
      </c>
      <c r="C30" s="7"/>
      <c r="D30" s="8"/>
      <c r="E30" s="9"/>
      <c r="F30" s="305"/>
      <c r="G30" s="5"/>
      <c r="H30" s="19"/>
      <c r="I30" s="20"/>
    </row>
    <row r="31" spans="1:9" s="2" customFormat="1" ht="14.25">
      <c r="A31" s="15"/>
      <c r="B31" s="318" t="s">
        <v>31</v>
      </c>
      <c r="C31" s="234" t="s">
        <v>46</v>
      </c>
      <c r="D31" s="235">
        <f>(542.51-192.89)*1.1*0.6</f>
        <v>230.74920000000003</v>
      </c>
      <c r="E31" s="469"/>
      <c r="F31" s="317">
        <f>D31*E31</f>
        <v>0</v>
      </c>
      <c r="G31" s="5"/>
      <c r="H31" s="19"/>
      <c r="I31" s="20"/>
    </row>
    <row r="32" spans="1:9" s="2" customFormat="1" ht="38.25">
      <c r="A32" s="11">
        <v>4</v>
      </c>
      <c r="B32" s="315" t="s">
        <v>112</v>
      </c>
      <c r="C32" s="136"/>
      <c r="D32" s="251"/>
      <c r="E32" s="138"/>
      <c r="F32" s="316"/>
      <c r="G32" s="5"/>
      <c r="H32" s="19"/>
      <c r="I32" s="20"/>
    </row>
    <row r="33" spans="1:9" s="2" customFormat="1" ht="14.25">
      <c r="A33" s="15"/>
      <c r="B33" s="318" t="s">
        <v>31</v>
      </c>
      <c r="C33" s="234" t="s">
        <v>46</v>
      </c>
      <c r="D33" s="235">
        <f>(542.51-192.89)*1.1*0.25</f>
        <v>96.145500000000013</v>
      </c>
      <c r="E33" s="469"/>
      <c r="F33" s="249">
        <f>D33*E33</f>
        <v>0</v>
      </c>
      <c r="G33" s="95"/>
      <c r="H33" s="19"/>
      <c r="I33" s="20"/>
    </row>
    <row r="34" spans="1:9" s="2" customFormat="1" ht="38.25">
      <c r="A34" s="11">
        <v>5</v>
      </c>
      <c r="B34" s="315" t="s">
        <v>115</v>
      </c>
      <c r="C34" s="136"/>
      <c r="D34" s="251"/>
      <c r="E34" s="138"/>
      <c r="F34" s="316"/>
      <c r="G34" s="5"/>
      <c r="H34" s="19"/>
      <c r="I34" s="20"/>
    </row>
    <row r="35" spans="1:9" s="2" customFormat="1" ht="14.25">
      <c r="A35" s="15"/>
      <c r="B35" s="318" t="s">
        <v>31</v>
      </c>
      <c r="C35" s="234" t="s">
        <v>46</v>
      </c>
      <c r="D35" s="235">
        <f>(542.51-192.89)*1.1*0.15</f>
        <v>57.687300000000008</v>
      </c>
      <c r="E35" s="469"/>
      <c r="F35" s="317">
        <f>D35*E35</f>
        <v>0</v>
      </c>
      <c r="G35" s="5"/>
      <c r="H35" s="19"/>
      <c r="I35" s="20"/>
    </row>
    <row r="36" spans="1:9" s="2" customFormat="1" ht="38.25">
      <c r="A36" s="15">
        <v>6</v>
      </c>
      <c r="B36" s="87" t="s">
        <v>25</v>
      </c>
      <c r="C36" s="88" t="s">
        <v>66</v>
      </c>
      <c r="D36" s="17">
        <f>298*0.6*1.1</f>
        <v>196.68</v>
      </c>
      <c r="E36" s="470"/>
      <c r="F36" s="18">
        <f t="shared" ref="F36:F42" si="1">D36*E36</f>
        <v>0</v>
      </c>
      <c r="G36" s="5"/>
      <c r="H36" s="89"/>
      <c r="I36" s="20"/>
    </row>
    <row r="37" spans="1:9" s="2" customFormat="1" ht="51">
      <c r="A37" s="15">
        <v>7</v>
      </c>
      <c r="B37" s="37" t="s">
        <v>72</v>
      </c>
      <c r="C37" s="35" t="s">
        <v>6</v>
      </c>
      <c r="D37" s="83">
        <v>3</v>
      </c>
      <c r="E37" s="465"/>
      <c r="F37" s="85">
        <f t="shared" si="1"/>
        <v>0</v>
      </c>
      <c r="G37" s="5"/>
      <c r="H37" s="90"/>
      <c r="I37" s="20"/>
    </row>
    <row r="38" spans="1:9" s="2" customFormat="1" ht="89.25">
      <c r="A38" s="15">
        <v>8</v>
      </c>
      <c r="B38" s="92" t="s">
        <v>422</v>
      </c>
      <c r="C38" s="35" t="s">
        <v>46</v>
      </c>
      <c r="D38" s="83">
        <f>(22.16+47.62)*1.1</f>
        <v>76.75800000000001</v>
      </c>
      <c r="E38" s="465"/>
      <c r="F38" s="85">
        <f t="shared" si="1"/>
        <v>0</v>
      </c>
      <c r="G38" s="5"/>
      <c r="H38" s="89"/>
      <c r="I38" s="20"/>
    </row>
    <row r="39" spans="1:9" s="2" customFormat="1" ht="76.5">
      <c r="A39" s="93">
        <v>9</v>
      </c>
      <c r="B39" s="37" t="s">
        <v>73</v>
      </c>
      <c r="C39" s="35" t="s">
        <v>46</v>
      </c>
      <c r="D39" s="83">
        <f>278.88*1.1</f>
        <v>306.76800000000003</v>
      </c>
      <c r="E39" s="465"/>
      <c r="F39" s="85">
        <f t="shared" si="1"/>
        <v>0</v>
      </c>
      <c r="G39" s="5"/>
      <c r="H39" s="89"/>
      <c r="I39" s="20"/>
    </row>
    <row r="40" spans="1:9" s="2" customFormat="1" ht="38.25">
      <c r="A40" s="93">
        <v>10</v>
      </c>
      <c r="B40" s="37" t="s">
        <v>26</v>
      </c>
      <c r="C40" s="35" t="s">
        <v>8</v>
      </c>
      <c r="D40" s="83">
        <f>298</f>
        <v>298</v>
      </c>
      <c r="E40" s="465"/>
      <c r="F40" s="85">
        <f t="shared" si="1"/>
        <v>0</v>
      </c>
      <c r="G40" s="5"/>
      <c r="H40" s="89"/>
      <c r="I40" s="20"/>
    </row>
    <row r="41" spans="1:9" s="2" customFormat="1" ht="25.5">
      <c r="A41" s="93">
        <v>11</v>
      </c>
      <c r="B41" s="37" t="s">
        <v>101</v>
      </c>
      <c r="C41" s="35" t="s">
        <v>8</v>
      </c>
      <c r="D41" s="83">
        <f>D40*1.05</f>
        <v>312.90000000000003</v>
      </c>
      <c r="E41" s="465"/>
      <c r="F41" s="85">
        <f t="shared" si="1"/>
        <v>0</v>
      </c>
      <c r="G41" s="5"/>
      <c r="H41" s="89"/>
      <c r="I41" s="20"/>
    </row>
    <row r="42" spans="1:9" s="2" customFormat="1" ht="38.25">
      <c r="A42" s="93">
        <v>12</v>
      </c>
      <c r="B42" s="94" t="s">
        <v>150</v>
      </c>
      <c r="C42" s="35" t="s">
        <v>46</v>
      </c>
      <c r="D42" s="83">
        <f>(D31+D33+D35-D39)*1.25</f>
        <v>97.267500000000027</v>
      </c>
      <c r="E42" s="465"/>
      <c r="F42" s="85">
        <f t="shared" si="1"/>
        <v>0</v>
      </c>
      <c r="G42" s="5"/>
      <c r="H42" s="89"/>
      <c r="I42" s="20"/>
    </row>
    <row r="43" spans="1:9" ht="15.75" customHeight="1">
      <c r="A43" s="93"/>
      <c r="B43" s="310" t="s">
        <v>151</v>
      </c>
      <c r="C43" s="35"/>
      <c r="D43" s="83"/>
      <c r="E43" s="84"/>
      <c r="F43" s="85"/>
      <c r="G43" s="5"/>
      <c r="H43" s="5"/>
      <c r="I43" s="5"/>
    </row>
    <row r="44" spans="1:9" ht="14.25">
      <c r="A44" s="93">
        <v>13</v>
      </c>
      <c r="B44" s="37" t="s">
        <v>117</v>
      </c>
      <c r="C44" s="35" t="s">
        <v>108</v>
      </c>
      <c r="D44" s="83">
        <f>230*1.1</f>
        <v>253.00000000000003</v>
      </c>
      <c r="E44" s="465"/>
      <c r="F44" s="85">
        <f>D44*E44</f>
        <v>0</v>
      </c>
      <c r="G44" s="5"/>
      <c r="H44" s="5"/>
      <c r="I44" s="5"/>
    </row>
    <row r="45" spans="1:9" ht="14.25">
      <c r="A45" s="93">
        <v>14</v>
      </c>
      <c r="B45" s="37" t="s">
        <v>65</v>
      </c>
      <c r="C45" s="35" t="s">
        <v>108</v>
      </c>
      <c r="D45" s="83">
        <f>D44*1.1</f>
        <v>278.30000000000007</v>
      </c>
      <c r="E45" s="465"/>
      <c r="F45" s="85">
        <f t="shared" ref="F45:F47" si="2">D45*E45</f>
        <v>0</v>
      </c>
      <c r="G45" s="5"/>
      <c r="H45" s="5"/>
      <c r="I45" s="5"/>
    </row>
    <row r="46" spans="1:9" ht="51">
      <c r="A46" s="93">
        <v>15</v>
      </c>
      <c r="B46" s="37" t="s">
        <v>118</v>
      </c>
      <c r="C46" s="35" t="s">
        <v>103</v>
      </c>
      <c r="D46" s="83">
        <f>230*0.4</f>
        <v>92</v>
      </c>
      <c r="E46" s="465"/>
      <c r="F46" s="85">
        <f t="shared" si="2"/>
        <v>0</v>
      </c>
      <c r="G46" s="5"/>
      <c r="H46" s="5"/>
      <c r="I46" s="5"/>
    </row>
    <row r="47" spans="1:9" ht="51">
      <c r="A47" s="93">
        <v>16</v>
      </c>
      <c r="B47" s="37" t="s">
        <v>119</v>
      </c>
      <c r="C47" s="35" t="s">
        <v>103</v>
      </c>
      <c r="D47" s="83">
        <f>230*0.2</f>
        <v>46</v>
      </c>
      <c r="E47" s="465"/>
      <c r="F47" s="85">
        <f t="shared" si="2"/>
        <v>0</v>
      </c>
      <c r="G47" s="5"/>
      <c r="H47" s="5"/>
      <c r="I47" s="5"/>
    </row>
    <row r="48" spans="1:9">
      <c r="A48" s="93"/>
      <c r="B48" s="310" t="s">
        <v>120</v>
      </c>
      <c r="C48" s="35"/>
      <c r="D48" s="83"/>
      <c r="E48" s="84"/>
      <c r="F48" s="85"/>
      <c r="G48" s="5"/>
      <c r="H48" s="5"/>
      <c r="I48" s="5"/>
    </row>
    <row r="49" spans="1:10" ht="38.25">
      <c r="A49" s="93">
        <v>17</v>
      </c>
      <c r="B49" s="44" t="s">
        <v>121</v>
      </c>
      <c r="C49" s="35" t="s">
        <v>46</v>
      </c>
      <c r="D49" s="36">
        <f>740*0.3*1.1</f>
        <v>244.20000000000002</v>
      </c>
      <c r="E49" s="465"/>
      <c r="F49" s="101">
        <f t="shared" ref="F49" si="3">D49*E49</f>
        <v>0</v>
      </c>
      <c r="G49" s="5"/>
      <c r="H49" s="5"/>
      <c r="I49" s="5"/>
    </row>
    <row r="50" spans="1:10" ht="13.5" thickBot="1">
      <c r="A50" s="98"/>
      <c r="B50" s="490"/>
      <c r="C50" s="491"/>
      <c r="D50" s="137"/>
      <c r="E50" s="138"/>
      <c r="F50" s="492"/>
    </row>
    <row r="51" spans="1:10" ht="13.5" thickBot="1">
      <c r="A51" s="102" t="s">
        <v>96</v>
      </c>
      <c r="B51" s="45" t="s">
        <v>10</v>
      </c>
      <c r="C51" s="46"/>
      <c r="D51" s="47"/>
      <c r="E51" s="47"/>
      <c r="F51" s="103">
        <f>SUM(F27:F49)</f>
        <v>0</v>
      </c>
    </row>
    <row r="52" spans="1:10" ht="13.5" thickBot="1">
      <c r="A52" s="607"/>
      <c r="B52" s="608"/>
      <c r="C52" s="609"/>
      <c r="D52" s="610"/>
      <c r="E52" s="611"/>
      <c r="F52" s="612"/>
    </row>
    <row r="53" spans="1:10" ht="13.5" thickBot="1">
      <c r="A53" s="109"/>
      <c r="B53" s="48" t="s">
        <v>97</v>
      </c>
      <c r="C53" s="49"/>
      <c r="D53" s="50"/>
      <c r="E53" s="51"/>
      <c r="F53" s="110"/>
    </row>
    <row r="54" spans="1:10" ht="54" customHeight="1">
      <c r="A54" s="98"/>
      <c r="B54" s="639" t="s">
        <v>40</v>
      </c>
      <c r="C54" s="640"/>
      <c r="D54" s="640"/>
      <c r="E54" s="640"/>
      <c r="F54" s="641"/>
    </row>
    <row r="55" spans="1:10" ht="40.5" customHeight="1">
      <c r="A55" s="98"/>
      <c r="B55" s="645" t="s">
        <v>41</v>
      </c>
      <c r="C55" s="646"/>
      <c r="D55" s="646"/>
      <c r="E55" s="646"/>
      <c r="F55" s="647"/>
    </row>
    <row r="56" spans="1:10" ht="40.5" customHeight="1">
      <c r="A56" s="98"/>
      <c r="B56" s="645" t="s">
        <v>48</v>
      </c>
      <c r="C56" s="646"/>
      <c r="D56" s="646"/>
      <c r="E56" s="646"/>
      <c r="F56" s="647"/>
    </row>
    <row r="57" spans="1:10" ht="27.75" customHeight="1" thickBot="1">
      <c r="A57" s="118"/>
      <c r="B57" s="636" t="s">
        <v>42</v>
      </c>
      <c r="C57" s="637"/>
      <c r="D57" s="637"/>
      <c r="E57" s="637"/>
      <c r="F57" s="638"/>
    </row>
    <row r="58" spans="1:10" customFormat="1">
      <c r="A58" s="164"/>
      <c r="B58" s="54"/>
      <c r="C58" s="139"/>
      <c r="D58" s="36"/>
      <c r="E58" s="53"/>
      <c r="F58" s="101"/>
    </row>
    <row r="59" spans="1:10" ht="66.75" customHeight="1">
      <c r="A59" s="209">
        <v>1</v>
      </c>
      <c r="B59" s="250" t="s">
        <v>429</v>
      </c>
      <c r="C59" s="136"/>
      <c r="D59" s="251"/>
      <c r="E59" s="138"/>
      <c r="F59" s="155"/>
      <c r="G59" s="105"/>
      <c r="H59" s="232"/>
      <c r="I59" s="29"/>
      <c r="J59" s="90"/>
    </row>
    <row r="60" spans="1:10">
      <c r="A60" s="11"/>
      <c r="B60" s="120" t="s">
        <v>77</v>
      </c>
      <c r="C60" s="12" t="s">
        <v>8</v>
      </c>
      <c r="D60" s="13">
        <f>4*5</f>
        <v>20</v>
      </c>
      <c r="E60" s="468"/>
      <c r="F60" s="14">
        <f>D60*E60</f>
        <v>0</v>
      </c>
      <c r="G60" s="105"/>
      <c r="H60" s="122"/>
      <c r="I60" s="29"/>
      <c r="J60" s="90"/>
    </row>
    <row r="61" spans="1:10">
      <c r="A61" s="121"/>
      <c r="B61" s="119" t="s">
        <v>136</v>
      </c>
      <c r="C61" s="16" t="s">
        <v>8</v>
      </c>
      <c r="D61" s="235">
        <v>298</v>
      </c>
      <c r="E61" s="470"/>
      <c r="F61" s="18">
        <f>D61*E61</f>
        <v>0</v>
      </c>
      <c r="G61" s="105"/>
      <c r="H61" s="105"/>
      <c r="I61" s="5"/>
    </row>
    <row r="62" spans="1:10" ht="38.25">
      <c r="A62" s="93">
        <v>2</v>
      </c>
      <c r="B62" s="54" t="s">
        <v>47</v>
      </c>
      <c r="C62" s="35"/>
      <c r="D62" s="36"/>
      <c r="E62" s="53"/>
      <c r="F62" s="101"/>
    </row>
    <row r="63" spans="1:10">
      <c r="A63" s="93"/>
      <c r="B63" s="54"/>
      <c r="C63" s="35"/>
      <c r="D63" s="36"/>
      <c r="E63" s="53"/>
      <c r="F63" s="101"/>
    </row>
    <row r="64" spans="1:10" s="140" customFormat="1">
      <c r="A64" s="164"/>
      <c r="B64" s="54" t="s">
        <v>428</v>
      </c>
      <c r="C64" s="139" t="s">
        <v>57</v>
      </c>
      <c r="D64" s="36">
        <v>3</v>
      </c>
      <c r="E64" s="472"/>
      <c r="F64" s="101">
        <f t="shared" ref="F64" si="4">D64*E64</f>
        <v>0</v>
      </c>
    </row>
    <row r="65" spans="1:16" s="140" customFormat="1">
      <c r="A65" s="164"/>
      <c r="B65" s="54"/>
      <c r="C65" s="139"/>
      <c r="D65" s="36"/>
      <c r="E65" s="53"/>
      <c r="F65" s="101"/>
    </row>
    <row r="66" spans="1:16" s="140" customFormat="1">
      <c r="A66" s="164"/>
      <c r="B66" s="54" t="s">
        <v>142</v>
      </c>
      <c r="C66" s="139" t="s">
        <v>57</v>
      </c>
      <c r="D66" s="36">
        <v>2</v>
      </c>
      <c r="E66" s="472"/>
      <c r="F66" s="101">
        <f t="shared" ref="F66:F70" si="5">D66*E66</f>
        <v>0</v>
      </c>
    </row>
    <row r="67" spans="1:16" s="140" customFormat="1">
      <c r="A67" s="164"/>
      <c r="B67" s="54"/>
      <c r="C67" s="139"/>
      <c r="D67" s="36"/>
      <c r="E67" s="53"/>
      <c r="F67" s="101"/>
    </row>
    <row r="68" spans="1:16" s="140" customFormat="1">
      <c r="A68" s="164"/>
      <c r="B68" s="54" t="s">
        <v>141</v>
      </c>
      <c r="C68" s="139" t="s">
        <v>57</v>
      </c>
      <c r="D68" s="36">
        <v>2</v>
      </c>
      <c r="E68" s="472"/>
      <c r="F68" s="101">
        <f t="shared" si="5"/>
        <v>0</v>
      </c>
    </row>
    <row r="69" spans="1:16" s="140" customFormat="1">
      <c r="A69" s="164"/>
      <c r="B69" s="54"/>
      <c r="C69" s="139"/>
      <c r="D69" s="36"/>
      <c r="E69" s="53"/>
      <c r="F69" s="101"/>
    </row>
    <row r="70" spans="1:16" s="140" customFormat="1">
      <c r="A70" s="164"/>
      <c r="B70" s="54" t="s">
        <v>144</v>
      </c>
      <c r="C70" s="139" t="s">
        <v>57</v>
      </c>
      <c r="D70" s="36">
        <v>2</v>
      </c>
      <c r="E70" s="472"/>
      <c r="F70" s="101">
        <f t="shared" si="5"/>
        <v>0</v>
      </c>
    </row>
    <row r="71" spans="1:16" s="140" customFormat="1">
      <c r="A71" s="164"/>
      <c r="B71" s="54"/>
      <c r="C71" s="141"/>
      <c r="D71" s="36"/>
      <c r="E71" s="53"/>
      <c r="F71" s="101"/>
    </row>
    <row r="72" spans="1:16">
      <c r="A72" s="164"/>
      <c r="B72" s="54" t="s">
        <v>538</v>
      </c>
      <c r="C72" s="141" t="s">
        <v>57</v>
      </c>
      <c r="D72" s="36">
        <v>1</v>
      </c>
      <c r="E72" s="472"/>
      <c r="F72" s="101">
        <f t="shared" ref="F72:F84" si="6">D72*E72</f>
        <v>0</v>
      </c>
      <c r="G72" s="5"/>
      <c r="H72" s="5"/>
      <c r="I72" s="5"/>
      <c r="O72" s="142"/>
    </row>
    <row r="73" spans="1:16">
      <c r="A73" s="164"/>
      <c r="B73" s="54"/>
      <c r="C73" s="141"/>
      <c r="D73" s="36"/>
      <c r="E73" s="53"/>
      <c r="F73" s="101"/>
      <c r="G73" s="5"/>
      <c r="H73" s="5"/>
      <c r="I73" s="5"/>
      <c r="O73" s="142"/>
    </row>
    <row r="74" spans="1:16">
      <c r="A74" s="164"/>
      <c r="B74" s="54" t="s">
        <v>539</v>
      </c>
      <c r="C74" s="35" t="s">
        <v>6</v>
      </c>
      <c r="D74" s="36">
        <v>1</v>
      </c>
      <c r="E74" s="472"/>
      <c r="F74" s="101">
        <f t="shared" ref="F74" si="7">D74*E74</f>
        <v>0</v>
      </c>
      <c r="G74" s="5"/>
      <c r="H74" s="5"/>
      <c r="I74" s="5"/>
      <c r="O74" s="142"/>
    </row>
    <row r="75" spans="1:16">
      <c r="A75" s="164"/>
      <c r="B75" s="54"/>
      <c r="C75" s="141"/>
      <c r="D75" s="36"/>
      <c r="E75" s="53"/>
      <c r="F75" s="101"/>
      <c r="G75" s="5"/>
      <c r="H75" s="5"/>
      <c r="I75" s="5"/>
      <c r="O75" s="142"/>
    </row>
    <row r="76" spans="1:16" ht="25.5">
      <c r="A76" s="164"/>
      <c r="B76" s="54" t="s">
        <v>139</v>
      </c>
      <c r="C76" s="35" t="s">
        <v>57</v>
      </c>
      <c r="D76" s="36">
        <v>5</v>
      </c>
      <c r="E76" s="472"/>
      <c r="F76" s="101">
        <f t="shared" si="6"/>
        <v>0</v>
      </c>
      <c r="G76" s="5"/>
      <c r="H76" s="5"/>
      <c r="I76" s="5"/>
      <c r="P76" s="143"/>
    </row>
    <row r="77" spans="1:16">
      <c r="A77" s="164"/>
      <c r="B77" s="54"/>
      <c r="C77" s="35"/>
      <c r="D77" s="36"/>
      <c r="E77" s="53"/>
      <c r="F77" s="101"/>
      <c r="G77" s="5"/>
      <c r="H77" s="5"/>
      <c r="I77" s="5"/>
      <c r="P77" s="143"/>
    </row>
    <row r="78" spans="1:16" ht="25.5">
      <c r="A78" s="164"/>
      <c r="B78" s="54" t="s">
        <v>145</v>
      </c>
      <c r="C78" s="35" t="s">
        <v>57</v>
      </c>
      <c r="D78" s="36">
        <v>1</v>
      </c>
      <c r="E78" s="472"/>
      <c r="F78" s="101">
        <f t="shared" ref="F78" si="8">D78*E78</f>
        <v>0</v>
      </c>
      <c r="G78" s="5"/>
      <c r="H78" s="5"/>
      <c r="I78" s="5"/>
      <c r="P78" s="143"/>
    </row>
    <row r="79" spans="1:16">
      <c r="A79" s="164"/>
      <c r="B79" s="54"/>
      <c r="C79" s="35"/>
      <c r="D79" s="36"/>
      <c r="E79" s="53"/>
      <c r="F79" s="101"/>
      <c r="G79" s="5"/>
      <c r="H79" s="5"/>
      <c r="I79" s="5"/>
      <c r="P79" s="143"/>
    </row>
    <row r="80" spans="1:16">
      <c r="A80" s="164"/>
      <c r="B80" s="54" t="s">
        <v>137</v>
      </c>
      <c r="C80" s="35" t="s">
        <v>57</v>
      </c>
      <c r="D80" s="36">
        <v>5</v>
      </c>
      <c r="E80" s="472"/>
      <c r="F80" s="101">
        <f t="shared" si="6"/>
        <v>0</v>
      </c>
      <c r="G80" s="5"/>
      <c r="H80" s="5"/>
      <c r="I80" s="5"/>
      <c r="P80" s="143"/>
    </row>
    <row r="81" spans="1:16">
      <c r="A81" s="164"/>
      <c r="B81" s="54"/>
      <c r="C81" s="35"/>
      <c r="D81" s="36"/>
      <c r="E81" s="53"/>
      <c r="F81" s="101"/>
      <c r="G81" s="5"/>
      <c r="H81" s="5"/>
      <c r="I81" s="5"/>
      <c r="P81" s="143"/>
    </row>
    <row r="82" spans="1:16" ht="51">
      <c r="A82" s="164"/>
      <c r="B82" s="54" t="s">
        <v>430</v>
      </c>
      <c r="C82" s="35" t="s">
        <v>6</v>
      </c>
      <c r="D82" s="36">
        <v>2</v>
      </c>
      <c r="E82" s="472"/>
      <c r="F82" s="101">
        <f t="shared" si="6"/>
        <v>0</v>
      </c>
    </row>
    <row r="83" spans="1:16">
      <c r="A83" s="164"/>
      <c r="B83" s="54"/>
      <c r="C83" s="35"/>
      <c r="D83" s="36"/>
      <c r="E83" s="53"/>
      <c r="F83" s="101"/>
    </row>
    <row r="84" spans="1:16">
      <c r="A84" s="164"/>
      <c r="B84" s="54" t="s">
        <v>143</v>
      </c>
      <c r="C84" s="35" t="s">
        <v>57</v>
      </c>
      <c r="D84" s="36">
        <v>1</v>
      </c>
      <c r="E84" s="472"/>
      <c r="F84" s="101">
        <f t="shared" si="6"/>
        <v>0</v>
      </c>
      <c r="G84" s="5"/>
      <c r="H84" s="5"/>
      <c r="I84" s="5"/>
      <c r="P84" s="143"/>
    </row>
    <row r="85" spans="1:16">
      <c r="A85" s="256"/>
      <c r="B85" s="210"/>
      <c r="C85" s="75"/>
      <c r="D85" s="23"/>
      <c r="E85" s="211"/>
      <c r="F85" s="257"/>
    </row>
    <row r="86" spans="1:16">
      <c r="A86" s="93" t="s">
        <v>30</v>
      </c>
      <c r="B86" s="144" t="s">
        <v>431</v>
      </c>
      <c r="C86" s="81"/>
      <c r="D86" s="81"/>
      <c r="E86" s="82"/>
      <c r="F86" s="111"/>
      <c r="G86" s="5"/>
      <c r="H86" s="5"/>
      <c r="I86" s="5"/>
    </row>
    <row r="87" spans="1:16">
      <c r="A87" s="165"/>
      <c r="B87" s="145" t="s">
        <v>60</v>
      </c>
      <c r="C87" s="28" t="s">
        <v>57</v>
      </c>
      <c r="D87" s="21">
        <v>1</v>
      </c>
      <c r="E87" s="355"/>
      <c r="F87" s="166"/>
      <c r="G87" s="5"/>
      <c r="H87" s="5"/>
      <c r="I87" s="5"/>
    </row>
    <row r="88" spans="1:16">
      <c r="A88" s="165"/>
      <c r="B88" s="145" t="s">
        <v>147</v>
      </c>
      <c r="C88" s="28" t="s">
        <v>57</v>
      </c>
      <c r="D88" s="21">
        <v>1</v>
      </c>
      <c r="E88" s="355"/>
      <c r="F88" s="166"/>
      <c r="G88" s="5"/>
      <c r="H88" s="5"/>
      <c r="I88" s="5"/>
    </row>
    <row r="89" spans="1:16">
      <c r="A89" s="165"/>
      <c r="B89" s="145" t="s">
        <v>148</v>
      </c>
      <c r="C89" s="28" t="s">
        <v>57</v>
      </c>
      <c r="D89" s="21">
        <v>1</v>
      </c>
      <c r="E89" s="355"/>
      <c r="F89" s="166"/>
      <c r="G89" s="5"/>
      <c r="H89" s="5"/>
      <c r="I89" s="5"/>
    </row>
    <row r="90" spans="1:16">
      <c r="A90" s="165"/>
      <c r="B90" s="145" t="s">
        <v>61</v>
      </c>
      <c r="C90" s="28" t="s">
        <v>57</v>
      </c>
      <c r="D90" s="21">
        <v>1</v>
      </c>
      <c r="E90" s="355"/>
      <c r="F90" s="166"/>
      <c r="G90" s="5"/>
      <c r="H90" s="5"/>
      <c r="I90" s="5"/>
    </row>
    <row r="91" spans="1:16">
      <c r="A91" s="165"/>
      <c r="B91" s="145" t="s">
        <v>62</v>
      </c>
      <c r="C91" s="28" t="s">
        <v>57</v>
      </c>
      <c r="D91" s="21">
        <v>1</v>
      </c>
      <c r="E91" s="355"/>
      <c r="F91" s="166"/>
      <c r="G91" s="5"/>
      <c r="H91" s="5"/>
      <c r="I91" s="5"/>
    </row>
    <row r="92" spans="1:16">
      <c r="A92" s="165"/>
      <c r="B92" s="145" t="s">
        <v>433</v>
      </c>
      <c r="C92" s="28" t="s">
        <v>57</v>
      </c>
      <c r="D92" s="21">
        <v>1</v>
      </c>
      <c r="E92" s="146"/>
      <c r="F92" s="167"/>
      <c r="G92" s="5"/>
      <c r="H92" s="5"/>
      <c r="I92" s="5"/>
    </row>
    <row r="93" spans="1:16">
      <c r="A93" s="252"/>
      <c r="B93" s="147" t="s">
        <v>63</v>
      </c>
      <c r="C93" s="148" t="s">
        <v>49</v>
      </c>
      <c r="D93" s="149">
        <v>4</v>
      </c>
      <c r="E93" s="480"/>
      <c r="F93" s="151">
        <f>D93*E93</f>
        <v>0</v>
      </c>
      <c r="G93" s="5"/>
      <c r="H93" s="5"/>
      <c r="I93" s="5"/>
    </row>
    <row r="94" spans="1:16">
      <c r="A94" s="165"/>
      <c r="B94" s="147"/>
      <c r="C94" s="148"/>
      <c r="D94" s="149"/>
      <c r="E94" s="55"/>
      <c r="F94" s="151"/>
      <c r="G94" s="5"/>
      <c r="H94" s="5"/>
      <c r="I94" s="5"/>
    </row>
    <row r="95" spans="1:16" ht="76.5">
      <c r="A95" s="6">
        <v>4</v>
      </c>
      <c r="B95" s="429" t="s">
        <v>571</v>
      </c>
      <c r="C95" s="57" t="s">
        <v>34</v>
      </c>
      <c r="D95" s="58">
        <v>4</v>
      </c>
      <c r="E95" s="473"/>
      <c r="F95" s="101">
        <f t="shared" ref="F95" si="9">D95*E95</f>
        <v>0</v>
      </c>
      <c r="G95" s="5"/>
      <c r="H95" s="5"/>
      <c r="I95" s="5"/>
    </row>
    <row r="96" spans="1:16" s="79" customFormat="1" ht="25.5">
      <c r="A96" s="6">
        <v>5</v>
      </c>
      <c r="B96" s="56" t="s">
        <v>537</v>
      </c>
      <c r="C96" s="57" t="s">
        <v>8</v>
      </c>
      <c r="D96" s="58">
        <f>298*1.05+3*5</f>
        <v>327.90000000000003</v>
      </c>
      <c r="E96" s="473"/>
      <c r="F96" s="101">
        <f t="shared" ref="F96:F99" si="10">D96*E96</f>
        <v>0</v>
      </c>
      <c r="G96" s="78"/>
      <c r="H96" s="77"/>
      <c r="I96" s="77"/>
    </row>
    <row r="97" spans="1:9" s="79" customFormat="1" ht="51">
      <c r="A97" s="6">
        <v>6</v>
      </c>
      <c r="B97" s="56" t="s">
        <v>44</v>
      </c>
      <c r="C97" s="57" t="s">
        <v>34</v>
      </c>
      <c r="D97" s="58">
        <v>2</v>
      </c>
      <c r="E97" s="473"/>
      <c r="F97" s="101">
        <f t="shared" si="10"/>
        <v>0</v>
      </c>
      <c r="G97" s="78"/>
      <c r="H97" s="77"/>
      <c r="I97" s="77"/>
    </row>
    <row r="98" spans="1:9" s="79" customFormat="1" ht="38.25">
      <c r="A98" s="6">
        <v>7</v>
      </c>
      <c r="B98" s="56" t="s">
        <v>45</v>
      </c>
      <c r="C98" s="57" t="s">
        <v>46</v>
      </c>
      <c r="D98" s="58">
        <v>1</v>
      </c>
      <c r="E98" s="473"/>
      <c r="F98" s="101">
        <f t="shared" si="10"/>
        <v>0</v>
      </c>
      <c r="G98" s="78"/>
      <c r="H98" s="77"/>
      <c r="I98" s="77"/>
    </row>
    <row r="99" spans="1:9" s="79" customFormat="1" ht="39" thickBot="1">
      <c r="A99" s="174">
        <v>8</v>
      </c>
      <c r="B99" s="258" t="s">
        <v>50</v>
      </c>
      <c r="C99" s="259" t="s">
        <v>49</v>
      </c>
      <c r="D99" s="260">
        <v>1</v>
      </c>
      <c r="E99" s="474"/>
      <c r="F99" s="175">
        <f t="shared" si="10"/>
        <v>0</v>
      </c>
      <c r="G99" s="78"/>
      <c r="H99" s="77"/>
      <c r="I99" s="77"/>
    </row>
    <row r="100" spans="1:9" s="79" customFormat="1" ht="13.5" thickBot="1">
      <c r="A100" s="169"/>
      <c r="B100" s="170"/>
      <c r="C100" s="171"/>
      <c r="D100" s="172"/>
      <c r="E100" s="173"/>
      <c r="F100" s="134"/>
      <c r="G100" s="78"/>
      <c r="H100" s="77"/>
      <c r="I100" s="77"/>
    </row>
    <row r="101" spans="1:9" ht="13.5" thickBot="1">
      <c r="A101" s="123" t="s">
        <v>98</v>
      </c>
      <c r="B101" s="124" t="s">
        <v>37</v>
      </c>
      <c r="C101" s="125"/>
      <c r="D101" s="126"/>
      <c r="E101" s="126"/>
      <c r="F101" s="127">
        <f>SUM(F60:F99)</f>
        <v>0</v>
      </c>
    </row>
    <row r="102" spans="1:9" ht="13.5" thickBot="1">
      <c r="A102" s="356"/>
      <c r="B102" s="59"/>
      <c r="C102" s="60"/>
      <c r="D102" s="61"/>
      <c r="E102" s="62"/>
      <c r="F102" s="357"/>
    </row>
    <row r="103" spans="1:9" ht="13.5" thickBot="1">
      <c r="A103" s="96"/>
      <c r="B103" s="236" t="s">
        <v>99</v>
      </c>
      <c r="C103" s="237"/>
      <c r="D103" s="238"/>
      <c r="E103" s="239"/>
      <c r="F103" s="240"/>
    </row>
    <row r="104" spans="1:9" ht="28.5" customHeight="1">
      <c r="A104" s="241"/>
      <c r="B104" s="639" t="s">
        <v>27</v>
      </c>
      <c r="C104" s="640"/>
      <c r="D104" s="640"/>
      <c r="E104" s="640"/>
      <c r="F104" s="641"/>
    </row>
    <row r="105" spans="1:9" ht="51">
      <c r="A105" s="86">
        <v>1</v>
      </c>
      <c r="B105" s="297" t="s">
        <v>18</v>
      </c>
      <c r="C105" s="35" t="s">
        <v>6</v>
      </c>
      <c r="D105" s="83">
        <v>3</v>
      </c>
      <c r="E105" s="465"/>
      <c r="F105" s="101">
        <f t="shared" ref="F105" si="11">D105*E105</f>
        <v>0</v>
      </c>
      <c r="G105" s="5"/>
    </row>
    <row r="106" spans="1:9">
      <c r="A106" s="193"/>
      <c r="B106" s="311" t="s">
        <v>116</v>
      </c>
      <c r="C106" s="190"/>
      <c r="D106" s="191"/>
      <c r="E106" s="312"/>
      <c r="F106" s="300"/>
      <c r="G106" s="5"/>
    </row>
    <row r="107" spans="1:9" ht="25.5">
      <c r="A107" s="309">
        <v>2</v>
      </c>
      <c r="B107" s="313" t="s">
        <v>576</v>
      </c>
      <c r="C107" s="190" t="s">
        <v>108</v>
      </c>
      <c r="D107" s="191">
        <v>177</v>
      </c>
      <c r="E107" s="477"/>
      <c r="F107" s="300">
        <f>D107*E107</f>
        <v>0</v>
      </c>
      <c r="G107" s="5"/>
    </row>
    <row r="108" spans="1:9" ht="38.25">
      <c r="A108" s="309">
        <v>3</v>
      </c>
      <c r="B108" s="313" t="s">
        <v>427</v>
      </c>
      <c r="C108" s="190" t="s">
        <v>108</v>
      </c>
      <c r="D108" s="191">
        <f>D107</f>
        <v>177</v>
      </c>
      <c r="E108" s="477"/>
      <c r="F108" s="300">
        <f>D108*E108</f>
        <v>0</v>
      </c>
      <c r="G108" s="5"/>
    </row>
    <row r="109" spans="1:9" ht="25.5">
      <c r="A109" s="261">
        <v>4</v>
      </c>
      <c r="B109" s="314" t="s">
        <v>577</v>
      </c>
      <c r="C109" s="190" t="s">
        <v>108</v>
      </c>
      <c r="D109" s="191">
        <f>D108</f>
        <v>177</v>
      </c>
      <c r="E109" s="477"/>
      <c r="F109" s="300">
        <f>D109*E109</f>
        <v>0</v>
      </c>
      <c r="G109" s="5"/>
    </row>
    <row r="110" spans="1:9">
      <c r="A110" s="261"/>
      <c r="B110" s="311" t="s">
        <v>540</v>
      </c>
      <c r="C110" s="190"/>
      <c r="D110" s="191"/>
      <c r="E110" s="312"/>
      <c r="F110" s="300"/>
      <c r="G110" s="5"/>
    </row>
    <row r="111" spans="1:9" ht="25.5">
      <c r="A111" s="261">
        <v>5</v>
      </c>
      <c r="B111" s="314" t="s">
        <v>541</v>
      </c>
      <c r="C111" s="190" t="s">
        <v>6</v>
      </c>
      <c r="D111" s="191">
        <v>1</v>
      </c>
      <c r="E111" s="477"/>
      <c r="F111" s="300">
        <f>D111*E111</f>
        <v>0</v>
      </c>
      <c r="G111" s="5"/>
    </row>
    <row r="112" spans="1:9" ht="13.5" thickBot="1">
      <c r="A112" s="495"/>
      <c r="B112" s="496"/>
      <c r="C112" s="380"/>
      <c r="D112" s="381"/>
      <c r="E112" s="494"/>
      <c r="F112" s="497"/>
      <c r="G112" s="5"/>
    </row>
    <row r="113" spans="1:9" ht="13.5" thickBot="1">
      <c r="A113" s="153" t="s">
        <v>100</v>
      </c>
      <c r="B113" s="63" t="s">
        <v>9</v>
      </c>
      <c r="C113" s="64"/>
      <c r="D113" s="65"/>
      <c r="E113" s="65"/>
      <c r="F113" s="154">
        <f>SUM(F105:F112)</f>
        <v>0</v>
      </c>
      <c r="G113" s="5"/>
    </row>
    <row r="114" spans="1:9">
      <c r="A114" s="66"/>
      <c r="B114" s="67"/>
      <c r="C114" s="68"/>
      <c r="D114" s="24"/>
      <c r="E114" s="69" t="s">
        <v>36</v>
      </c>
      <c r="F114" s="70"/>
      <c r="G114" s="5"/>
      <c r="H114" s="5"/>
      <c r="I114" s="5"/>
    </row>
  </sheetData>
  <sheetProtection algorithmName="SHA-512" hashValue="0MAeRQJ7O9Jr5UGEcTEmQxFlKIlm/MHJFkEi70jhKKyWcU2ocGazd9TzwGFPEHd/zdfDY+w1FSm9diN/IpteAQ==" saltValue="0n6NE1eA/6IbLRmu0H0s7w==" spinCount="100000" sheet="1" objects="1" scenarios="1" selectLockedCells="1"/>
  <mergeCells count="8">
    <mergeCell ref="B57:F57"/>
    <mergeCell ref="B104:F104"/>
    <mergeCell ref="B23:F23"/>
    <mergeCell ref="B24:F24"/>
    <mergeCell ref="B25:F25"/>
    <mergeCell ref="B54:F54"/>
    <mergeCell ref="B55:F55"/>
    <mergeCell ref="B56:F56"/>
  </mergeCells>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rowBreaks count="2" manualBreakCount="2">
    <brk id="52" max="5" man="1"/>
    <brk id="8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0AEE9-7C39-426E-AEEE-6DF3EAD7B812}">
  <sheetPr>
    <tabColor rgb="FF00B0F0"/>
  </sheetPr>
  <dimension ref="A1:O267"/>
  <sheetViews>
    <sheetView view="pageBreakPreview" zoomScale="110" zoomScaleNormal="120" zoomScaleSheetLayoutView="110" workbookViewId="0">
      <selection activeCell="E28" sqref="E28"/>
    </sheetView>
  </sheetViews>
  <sheetFormatPr defaultColWidth="9.140625" defaultRowHeight="12.75"/>
  <cols>
    <col min="1" max="1" width="4.5703125" style="26" customWidth="1"/>
    <col min="2" max="2" width="42.140625" style="27" customWidth="1"/>
    <col min="3" max="3" width="5.85546875" style="28" customWidth="1"/>
    <col min="4" max="4" width="8.42578125" style="21" bestFit="1" customWidth="1"/>
    <col min="5" max="5" width="12.28515625" style="29" customWidth="1"/>
    <col min="6" max="6" width="13.85546875" style="30" customWidth="1"/>
    <col min="7" max="7" width="21.28515625" style="43" customWidth="1"/>
    <col min="8" max="8" width="35.28515625" style="77" customWidth="1"/>
    <col min="9" max="9" width="21.5703125" style="77" customWidth="1"/>
    <col min="10" max="10" width="24" style="5" customWidth="1"/>
    <col min="11" max="16384" width="9.140625" style="5"/>
  </cols>
  <sheetData>
    <row r="1" spans="1:9" ht="20.100000000000001" customHeight="1" thickBot="1">
      <c r="A1" s="344"/>
      <c r="B1" s="345" t="s">
        <v>12</v>
      </c>
      <c r="C1" s="346"/>
      <c r="D1" s="347"/>
      <c r="E1" s="348"/>
      <c r="F1" s="349"/>
      <c r="G1" s="5"/>
      <c r="H1" s="5"/>
      <c r="I1" s="5"/>
    </row>
    <row r="2" spans="1:9" ht="9.9499999999999993" customHeight="1" thickTop="1" thickBot="1">
      <c r="A2" s="228"/>
      <c r="B2" s="350"/>
      <c r="E2" s="351"/>
      <c r="F2" s="352"/>
      <c r="G2" s="5"/>
      <c r="H2" s="5"/>
      <c r="I2" s="5"/>
    </row>
    <row r="3" spans="1:9" ht="18" customHeight="1" thickBot="1">
      <c r="A3" s="224" t="s">
        <v>157</v>
      </c>
      <c r="B3" s="71" t="s">
        <v>158</v>
      </c>
      <c r="C3" s="72"/>
      <c r="D3" s="22"/>
      <c r="E3" s="73"/>
      <c r="F3" s="73"/>
      <c r="G3" s="5"/>
      <c r="H3" s="5"/>
      <c r="I3" s="5"/>
    </row>
    <row r="4" spans="1:9" ht="18" customHeight="1">
      <c r="A4" s="225"/>
      <c r="B4" s="74" t="s">
        <v>170</v>
      </c>
      <c r="C4" s="75"/>
      <c r="D4" s="23"/>
      <c r="E4" s="23"/>
      <c r="F4" s="226"/>
      <c r="G4" s="5"/>
      <c r="H4" s="5"/>
      <c r="I4" s="5"/>
    </row>
    <row r="5" spans="1:9" ht="18" customHeight="1">
      <c r="A5" s="225"/>
      <c r="B5" s="364" t="s">
        <v>163</v>
      </c>
      <c r="C5" s="75"/>
      <c r="D5" s="23"/>
      <c r="E5" s="23"/>
      <c r="F5" s="227">
        <f>F31</f>
        <v>0</v>
      </c>
      <c r="G5" s="5"/>
      <c r="H5" s="5"/>
      <c r="I5" s="5"/>
    </row>
    <row r="6" spans="1:9" ht="18" customHeight="1">
      <c r="A6" s="225"/>
      <c r="B6" s="320" t="s">
        <v>276</v>
      </c>
      <c r="C6" s="75"/>
      <c r="D6" s="23"/>
      <c r="E6" s="23"/>
      <c r="F6" s="319">
        <f>F47</f>
        <v>0</v>
      </c>
      <c r="G6" s="5"/>
      <c r="H6" s="5"/>
      <c r="I6" s="5"/>
    </row>
    <row r="7" spans="1:9" ht="18" customHeight="1">
      <c r="A7" s="225"/>
      <c r="B7" s="320" t="s">
        <v>164</v>
      </c>
      <c r="C7" s="75"/>
      <c r="D7" s="23"/>
      <c r="E7" s="23"/>
      <c r="F7" s="319">
        <f>F96</f>
        <v>0</v>
      </c>
      <c r="G7" s="5"/>
      <c r="H7" s="5"/>
      <c r="I7" s="5"/>
    </row>
    <row r="8" spans="1:9" ht="18" customHeight="1">
      <c r="A8" s="225"/>
      <c r="B8" s="320" t="s">
        <v>165</v>
      </c>
      <c r="C8" s="75"/>
      <c r="D8" s="23"/>
      <c r="E8" s="23"/>
      <c r="F8" s="319">
        <f>F112</f>
        <v>0</v>
      </c>
      <c r="G8" s="5"/>
      <c r="H8" s="5"/>
      <c r="I8" s="5"/>
    </row>
    <row r="9" spans="1:9" ht="18" customHeight="1">
      <c r="A9" s="225"/>
      <c r="B9" s="320" t="s">
        <v>166</v>
      </c>
      <c r="C9" s="75"/>
      <c r="D9" s="23"/>
      <c r="E9" s="23"/>
      <c r="F9" s="319">
        <f>F126</f>
        <v>0</v>
      </c>
      <c r="G9" s="5"/>
      <c r="H9" s="5"/>
      <c r="I9" s="5"/>
    </row>
    <row r="10" spans="1:9" ht="18" customHeight="1">
      <c r="A10" s="225"/>
      <c r="B10" s="320" t="s">
        <v>167</v>
      </c>
      <c r="C10" s="75"/>
      <c r="D10" s="23"/>
      <c r="E10" s="23"/>
      <c r="F10" s="319">
        <f>F146</f>
        <v>0</v>
      </c>
      <c r="G10" s="5"/>
      <c r="H10" s="5"/>
      <c r="I10" s="5"/>
    </row>
    <row r="11" spans="1:9" ht="18" customHeight="1">
      <c r="A11" s="225"/>
      <c r="B11" s="74" t="s">
        <v>171</v>
      </c>
      <c r="C11" s="75"/>
      <c r="D11" s="23"/>
      <c r="E11" s="23"/>
      <c r="F11" s="319"/>
      <c r="G11" s="5"/>
      <c r="H11" s="5"/>
      <c r="I11" s="5"/>
    </row>
    <row r="12" spans="1:9" ht="17.25" customHeight="1">
      <c r="A12" s="225"/>
      <c r="B12" s="364" t="s">
        <v>159</v>
      </c>
      <c r="C12" s="75"/>
      <c r="D12" s="23"/>
      <c r="E12" s="23"/>
      <c r="F12" s="319">
        <f>F174</f>
        <v>0</v>
      </c>
      <c r="G12" s="5"/>
      <c r="H12" s="5"/>
      <c r="I12" s="5"/>
    </row>
    <row r="13" spans="1:9" ht="18" customHeight="1">
      <c r="A13" s="225"/>
      <c r="B13" s="320" t="s">
        <v>160</v>
      </c>
      <c r="C13" s="75"/>
      <c r="D13" s="23"/>
      <c r="E13" s="23"/>
      <c r="F13" s="319">
        <f>F181</f>
        <v>0</v>
      </c>
      <c r="G13" s="5"/>
      <c r="H13" s="5"/>
      <c r="I13" s="5"/>
    </row>
    <row r="14" spans="1:9" ht="18" customHeight="1">
      <c r="A14" s="225"/>
      <c r="B14" s="320" t="s">
        <v>161</v>
      </c>
      <c r="C14" s="75"/>
      <c r="D14" s="23"/>
      <c r="E14" s="23"/>
      <c r="F14" s="319">
        <f>F194</f>
        <v>0</v>
      </c>
      <c r="G14" s="5"/>
      <c r="H14" s="5"/>
      <c r="I14" s="5"/>
    </row>
    <row r="15" spans="1:9" ht="18" customHeight="1">
      <c r="A15" s="225"/>
      <c r="B15" s="320" t="s">
        <v>162</v>
      </c>
      <c r="C15" s="75"/>
      <c r="D15" s="23"/>
      <c r="E15" s="23"/>
      <c r="F15" s="319">
        <f>F201</f>
        <v>0</v>
      </c>
      <c r="G15" s="5"/>
      <c r="H15" s="5"/>
      <c r="I15" s="5"/>
    </row>
    <row r="16" spans="1:9" ht="18" customHeight="1">
      <c r="A16" s="225"/>
      <c r="B16" s="320" t="s">
        <v>168</v>
      </c>
      <c r="C16" s="75"/>
      <c r="D16" s="23"/>
      <c r="E16" s="23"/>
      <c r="F16" s="319">
        <f>F209</f>
        <v>0</v>
      </c>
      <c r="G16" s="5"/>
      <c r="H16" s="5"/>
      <c r="I16" s="5"/>
    </row>
    <row r="17" spans="1:12" ht="18" customHeight="1">
      <c r="A17" s="225"/>
      <c r="B17" s="320" t="s">
        <v>546</v>
      </c>
      <c r="C17" s="75"/>
      <c r="D17" s="23"/>
      <c r="E17" s="23"/>
      <c r="F17" s="319">
        <f>F215</f>
        <v>0</v>
      </c>
      <c r="G17" s="5"/>
      <c r="H17" s="5"/>
      <c r="I17" s="5"/>
    </row>
    <row r="18" spans="1:12" ht="18" customHeight="1">
      <c r="A18" s="225"/>
      <c r="B18" s="74" t="s">
        <v>273</v>
      </c>
      <c r="C18" s="75"/>
      <c r="D18" s="23"/>
      <c r="E18" s="23"/>
      <c r="F18" s="319">
        <f>F260</f>
        <v>0</v>
      </c>
      <c r="G18" s="5"/>
      <c r="H18" s="5"/>
      <c r="I18" s="5"/>
    </row>
    <row r="19" spans="1:12" ht="18" customHeight="1" thickBot="1">
      <c r="A19" s="225"/>
      <c r="B19" s="74" t="s">
        <v>92</v>
      </c>
      <c r="C19" s="75"/>
      <c r="D19" s="23"/>
      <c r="E19" s="23"/>
      <c r="F19" s="227">
        <f>F267</f>
        <v>0</v>
      </c>
      <c r="G19" s="5"/>
      <c r="H19" s="5"/>
      <c r="I19" s="5"/>
    </row>
    <row r="20" spans="1:12" ht="18" customHeight="1" thickBot="1">
      <c r="A20" s="224"/>
      <c r="B20" s="71" t="s">
        <v>38</v>
      </c>
      <c r="C20" s="72"/>
      <c r="D20" s="22"/>
      <c r="E20" s="73"/>
      <c r="F20" s="73">
        <f>SUM(F5:F19)</f>
        <v>0</v>
      </c>
      <c r="G20" s="5"/>
      <c r="H20" s="5"/>
      <c r="I20" s="5"/>
    </row>
    <row r="21" spans="1:12" ht="18" customHeight="1">
      <c r="A21" s="230"/>
      <c r="B21" s="229"/>
      <c r="C21" s="68"/>
      <c r="D21" s="24"/>
      <c r="E21" s="5"/>
      <c r="F21" s="353"/>
      <c r="G21" s="142"/>
      <c r="H21" s="229"/>
      <c r="I21" s="28"/>
      <c r="J21" s="21"/>
      <c r="K21" s="276"/>
      <c r="L21" s="276"/>
    </row>
    <row r="22" spans="1:12" ht="13.5" thickBot="1">
      <c r="A22" s="158"/>
      <c r="F22" s="354"/>
    </row>
    <row r="23" spans="1:12" ht="26.25" thickBot="1">
      <c r="A23" s="156" t="s">
        <v>0</v>
      </c>
      <c r="B23" s="160" t="s">
        <v>1</v>
      </c>
      <c r="C23" s="31" t="s">
        <v>2</v>
      </c>
      <c r="D23" s="32" t="s">
        <v>3</v>
      </c>
      <c r="E23" s="33" t="s">
        <v>4</v>
      </c>
      <c r="F23" s="106" t="s">
        <v>5</v>
      </c>
    </row>
    <row r="24" spans="1:12">
      <c r="A24" s="109"/>
      <c r="B24" s="215" t="s">
        <v>277</v>
      </c>
      <c r="C24" s="216"/>
      <c r="D24" s="217"/>
      <c r="E24" s="218"/>
      <c r="F24" s="107"/>
    </row>
    <row r="25" spans="1:12">
      <c r="A25" s="321" t="s">
        <v>67</v>
      </c>
      <c r="B25" s="322" t="s">
        <v>163</v>
      </c>
      <c r="C25" s="141"/>
      <c r="D25" s="36"/>
      <c r="E25" s="53"/>
      <c r="F25" s="101"/>
    </row>
    <row r="26" spans="1:12">
      <c r="A26" s="164"/>
      <c r="B26" s="54"/>
      <c r="C26" s="141"/>
      <c r="D26" s="36"/>
      <c r="E26" s="53"/>
      <c r="F26" s="101"/>
    </row>
    <row r="27" spans="1:12" ht="25.5">
      <c r="A27" s="164">
        <v>1</v>
      </c>
      <c r="B27" s="54" t="s">
        <v>172</v>
      </c>
      <c r="C27" s="141" t="s">
        <v>173</v>
      </c>
      <c r="D27" s="36">
        <v>1</v>
      </c>
      <c r="E27" s="472"/>
      <c r="F27" s="101">
        <f>+D27*E27</f>
        <v>0</v>
      </c>
    </row>
    <row r="28" spans="1:12">
      <c r="A28" s="164">
        <v>2</v>
      </c>
      <c r="B28" s="54" t="s">
        <v>174</v>
      </c>
      <c r="C28" s="141" t="s">
        <v>173</v>
      </c>
      <c r="D28" s="36">
        <v>1</v>
      </c>
      <c r="E28" s="472"/>
      <c r="F28" s="101">
        <f>+D28*E28</f>
        <v>0</v>
      </c>
    </row>
    <row r="29" spans="1:12">
      <c r="A29" s="164">
        <v>3</v>
      </c>
      <c r="B29" s="54" t="s">
        <v>169</v>
      </c>
      <c r="C29" s="141" t="s">
        <v>34</v>
      </c>
      <c r="D29" s="36">
        <v>8</v>
      </c>
      <c r="E29" s="472"/>
      <c r="F29" s="101">
        <f>+D29*E29</f>
        <v>0</v>
      </c>
    </row>
    <row r="30" spans="1:12">
      <c r="A30" s="164"/>
      <c r="B30" s="54"/>
      <c r="C30" s="141"/>
      <c r="D30" s="36"/>
      <c r="E30" s="53"/>
      <c r="F30" s="101"/>
    </row>
    <row r="31" spans="1:12" ht="13.5" thickBot="1">
      <c r="A31" s="323" t="s">
        <v>67</v>
      </c>
      <c r="B31" s="324" t="s">
        <v>175</v>
      </c>
      <c r="C31" s="325"/>
      <c r="D31" s="499"/>
      <c r="E31" s="499"/>
      <c r="F31" s="498">
        <f>SUM(F27:F29)</f>
        <v>0</v>
      </c>
    </row>
    <row r="32" spans="1:12" ht="13.5" thickTop="1">
      <c r="A32" s="164"/>
      <c r="B32" s="54"/>
      <c r="C32" s="141"/>
      <c r="D32" s="36"/>
      <c r="E32" s="53"/>
      <c r="F32" s="101"/>
    </row>
    <row r="33" spans="1:9">
      <c r="A33" s="321" t="s">
        <v>68</v>
      </c>
      <c r="B33" s="322" t="s">
        <v>278</v>
      </c>
      <c r="C33" s="141"/>
      <c r="D33" s="36"/>
      <c r="E33" s="53"/>
      <c r="F33" s="101"/>
    </row>
    <row r="34" spans="1:9">
      <c r="A34" s="164"/>
      <c r="B34" s="54"/>
      <c r="C34" s="141"/>
      <c r="D34" s="36"/>
      <c r="E34" s="53"/>
      <c r="F34" s="101"/>
    </row>
    <row r="35" spans="1:9" ht="27.75" customHeight="1">
      <c r="A35" s="164"/>
      <c r="B35" s="657" t="s">
        <v>176</v>
      </c>
      <c r="C35" s="658"/>
      <c r="D35" s="658"/>
      <c r="E35" s="658"/>
      <c r="F35" s="659"/>
    </row>
    <row r="36" spans="1:9">
      <c r="A36" s="164"/>
      <c r="B36" s="54"/>
      <c r="C36" s="141"/>
      <c r="D36" s="36"/>
      <c r="E36" s="53"/>
      <c r="F36" s="101"/>
    </row>
    <row r="37" spans="1:9" s="2" customFormat="1" ht="38.25">
      <c r="A37" s="164">
        <v>1</v>
      </c>
      <c r="B37" s="54" t="s">
        <v>71</v>
      </c>
      <c r="C37" s="190" t="s">
        <v>103</v>
      </c>
      <c r="D37" s="36">
        <f>160*0.2*1.1</f>
        <v>35.200000000000003</v>
      </c>
      <c r="E37" s="472"/>
      <c r="F37" s="101">
        <f>D37*E37</f>
        <v>0</v>
      </c>
      <c r="G37" s="5"/>
      <c r="H37" s="89"/>
      <c r="I37" s="89"/>
    </row>
    <row r="38" spans="1:9" ht="63.75">
      <c r="A38" s="164" t="s">
        <v>29</v>
      </c>
      <c r="B38" s="54" t="s">
        <v>574</v>
      </c>
      <c r="C38" s="190" t="s">
        <v>103</v>
      </c>
      <c r="D38" s="36">
        <v>60.15</v>
      </c>
      <c r="E38" s="472"/>
      <c r="F38" s="101">
        <f t="shared" ref="F38" si="0">D38*E38</f>
        <v>0</v>
      </c>
    </row>
    <row r="39" spans="1:9" ht="63.75">
      <c r="A39" s="164" t="s">
        <v>30</v>
      </c>
      <c r="B39" s="54" t="s">
        <v>575</v>
      </c>
      <c r="C39" s="190" t="s">
        <v>103</v>
      </c>
      <c r="D39" s="36">
        <v>165.67</v>
      </c>
      <c r="E39" s="472"/>
      <c r="F39" s="101">
        <f t="shared" ref="F39" si="1">D39*E39</f>
        <v>0</v>
      </c>
    </row>
    <row r="40" spans="1:9" ht="14.25">
      <c r="A40" s="164" t="s">
        <v>152</v>
      </c>
      <c r="B40" s="54" t="s">
        <v>177</v>
      </c>
      <c r="C40" s="190" t="s">
        <v>108</v>
      </c>
      <c r="D40" s="36">
        <f>65*1.1</f>
        <v>71.5</v>
      </c>
      <c r="E40" s="472"/>
      <c r="F40" s="101">
        <f t="shared" ref="F40" si="2">D40*E40</f>
        <v>0</v>
      </c>
    </row>
    <row r="41" spans="1:9" ht="25.5">
      <c r="A41" s="164" t="s">
        <v>110</v>
      </c>
      <c r="B41" s="54" t="s">
        <v>178</v>
      </c>
      <c r="C41" s="190" t="s">
        <v>108</v>
      </c>
      <c r="D41" s="36">
        <f>D40*1.1</f>
        <v>78.650000000000006</v>
      </c>
      <c r="E41" s="472"/>
      <c r="F41" s="101">
        <f t="shared" ref="F41" si="3">D41*E41</f>
        <v>0</v>
      </c>
    </row>
    <row r="42" spans="1:9" ht="63.75">
      <c r="A42" s="164" t="s">
        <v>111</v>
      </c>
      <c r="B42" s="365" t="s">
        <v>312</v>
      </c>
      <c r="C42" s="190" t="s">
        <v>103</v>
      </c>
      <c r="D42" s="36">
        <f>D41*0.3</f>
        <v>23.595000000000002</v>
      </c>
      <c r="E42" s="472"/>
      <c r="F42" s="101">
        <f t="shared" ref="F42" si="4">D42*E42</f>
        <v>0</v>
      </c>
    </row>
    <row r="43" spans="1:9" ht="63.75">
      <c r="A43" s="164" t="s">
        <v>274</v>
      </c>
      <c r="B43" s="54" t="s">
        <v>279</v>
      </c>
      <c r="C43" s="190" t="s">
        <v>103</v>
      </c>
      <c r="D43" s="36">
        <f>13.5*3.6+(44.84*0.5)*(5.5+4)+2.25*13.1</f>
        <v>291.06500000000005</v>
      </c>
      <c r="E43" s="472"/>
      <c r="F43" s="101">
        <f t="shared" ref="F43" si="5">D43*E43</f>
        <v>0</v>
      </c>
    </row>
    <row r="44" spans="1:9" ht="38.25">
      <c r="A44" s="164" t="s">
        <v>275</v>
      </c>
      <c r="B44" s="54" t="s">
        <v>280</v>
      </c>
      <c r="C44" s="190" t="s">
        <v>108</v>
      </c>
      <c r="D44" s="36">
        <f>130*1.1</f>
        <v>143</v>
      </c>
      <c r="E44" s="472"/>
      <c r="F44" s="101">
        <f t="shared" ref="F44" si="6">D44*E44</f>
        <v>0</v>
      </c>
    </row>
    <row r="45" spans="1:9" ht="25.5">
      <c r="A45" s="164" t="s">
        <v>350</v>
      </c>
      <c r="B45" s="54" t="s">
        <v>281</v>
      </c>
      <c r="C45" s="190" t="s">
        <v>108</v>
      </c>
      <c r="D45" s="36">
        <f>D44</f>
        <v>143</v>
      </c>
      <c r="E45" s="472"/>
      <c r="F45" s="101">
        <f t="shared" ref="F45" si="7">D45*E45</f>
        <v>0</v>
      </c>
    </row>
    <row r="46" spans="1:9">
      <c r="A46" s="164"/>
      <c r="B46" s="54"/>
      <c r="C46" s="141"/>
      <c r="D46" s="36"/>
      <c r="E46" s="53"/>
      <c r="F46" s="101"/>
    </row>
    <row r="47" spans="1:9" ht="13.5" thickBot="1">
      <c r="A47" s="323" t="s">
        <v>68</v>
      </c>
      <c r="B47" s="324" t="s">
        <v>282</v>
      </c>
      <c r="C47" s="325"/>
      <c r="D47" s="499"/>
      <c r="E47" s="499"/>
      <c r="F47" s="498">
        <f>SUM(F37:F45)</f>
        <v>0</v>
      </c>
    </row>
    <row r="48" spans="1:9" ht="13.5" thickTop="1">
      <c r="A48" s="164"/>
      <c r="B48" s="54"/>
      <c r="C48" s="141"/>
      <c r="D48" s="36"/>
      <c r="E48" s="53"/>
      <c r="F48" s="101"/>
    </row>
    <row r="49" spans="1:6">
      <c r="A49" s="321" t="s">
        <v>59</v>
      </c>
      <c r="B49" s="322" t="s">
        <v>164</v>
      </c>
      <c r="C49" s="141"/>
      <c r="D49" s="36"/>
      <c r="E49" s="53"/>
      <c r="F49" s="101"/>
    </row>
    <row r="50" spans="1:6">
      <c r="A50" s="164"/>
      <c r="B50" s="54"/>
      <c r="C50" s="141"/>
      <c r="D50" s="36"/>
      <c r="E50" s="53"/>
      <c r="F50" s="101"/>
    </row>
    <row r="51" spans="1:6" ht="27" customHeight="1">
      <c r="A51" s="164"/>
      <c r="B51" s="657" t="s">
        <v>283</v>
      </c>
      <c r="C51" s="658"/>
      <c r="D51" s="658"/>
      <c r="E51" s="658"/>
      <c r="F51" s="659"/>
    </row>
    <row r="52" spans="1:6">
      <c r="A52" s="164"/>
      <c r="B52" s="54"/>
      <c r="C52" s="141"/>
      <c r="D52" s="36"/>
      <c r="E52" s="53"/>
      <c r="F52" s="101"/>
    </row>
    <row r="53" spans="1:6">
      <c r="A53" s="164"/>
      <c r="B53" s="481" t="s">
        <v>179</v>
      </c>
      <c r="C53" s="141"/>
      <c r="D53" s="36"/>
      <c r="E53" s="53"/>
      <c r="F53" s="101"/>
    </row>
    <row r="54" spans="1:6">
      <c r="A54" s="164"/>
      <c r="B54" s="54"/>
      <c r="C54" s="141"/>
      <c r="D54" s="36"/>
      <c r="E54" s="53"/>
      <c r="F54" s="101"/>
    </row>
    <row r="55" spans="1:6" ht="64.5" customHeight="1">
      <c r="A55" s="164"/>
      <c r="B55" s="657" t="s">
        <v>572</v>
      </c>
      <c r="C55" s="658"/>
      <c r="D55" s="658"/>
      <c r="E55" s="658"/>
      <c r="F55" s="659"/>
    </row>
    <row r="56" spans="1:6">
      <c r="A56" s="164"/>
      <c r="B56" s="54"/>
      <c r="C56" s="141"/>
      <c r="D56" s="36"/>
      <c r="E56" s="53"/>
      <c r="F56" s="101"/>
    </row>
    <row r="57" spans="1:6" ht="38.25">
      <c r="A57" s="164" t="s">
        <v>28</v>
      </c>
      <c r="B57" s="54" t="s">
        <v>284</v>
      </c>
      <c r="C57" s="190" t="s">
        <v>103</v>
      </c>
      <c r="D57" s="36">
        <f>1.12*3.8</f>
        <v>4.2560000000000002</v>
      </c>
      <c r="E57" s="472"/>
      <c r="F57" s="101">
        <f>E57*D57</f>
        <v>0</v>
      </c>
    </row>
    <row r="58" spans="1:6" ht="76.5">
      <c r="A58" s="164" t="s">
        <v>29</v>
      </c>
      <c r="B58" s="54" t="s">
        <v>304</v>
      </c>
      <c r="C58" s="141"/>
      <c r="D58" s="36"/>
      <c r="E58" s="53"/>
      <c r="F58" s="101"/>
    </row>
    <row r="59" spans="1:6" ht="14.25">
      <c r="A59" s="164"/>
      <c r="B59" s="54" t="s">
        <v>285</v>
      </c>
      <c r="C59" s="190" t="s">
        <v>103</v>
      </c>
      <c r="D59" s="36">
        <f>2.52*3.6*1.05</f>
        <v>9.5256000000000007</v>
      </c>
      <c r="E59" s="472"/>
      <c r="F59" s="101">
        <f>D59*E59</f>
        <v>0</v>
      </c>
    </row>
    <row r="60" spans="1:6" ht="14.25">
      <c r="A60" s="164" t="s">
        <v>205</v>
      </c>
      <c r="B60" s="54" t="s">
        <v>298</v>
      </c>
      <c r="C60" s="190" t="s">
        <v>108</v>
      </c>
      <c r="D60" s="36">
        <f>24*0.3+1.8*0.6</f>
        <v>8.2799999999999994</v>
      </c>
      <c r="E60" s="472"/>
      <c r="F60" s="101">
        <f>D60*E60</f>
        <v>0</v>
      </c>
    </row>
    <row r="61" spans="1:6" ht="63.75">
      <c r="A61" s="164" t="s">
        <v>30</v>
      </c>
      <c r="B61" s="54" t="s">
        <v>362</v>
      </c>
      <c r="C61" s="141"/>
      <c r="D61" s="36"/>
      <c r="E61" s="53"/>
      <c r="F61" s="101"/>
    </row>
    <row r="62" spans="1:6" ht="14.25">
      <c r="A62" s="164" t="s">
        <v>205</v>
      </c>
      <c r="B62" s="54" t="s">
        <v>186</v>
      </c>
      <c r="C62" s="190" t="s">
        <v>103</v>
      </c>
      <c r="D62" s="36">
        <f>(14.57*0.3*2+2.8*3*0.3+3*3*0.3)*1.05</f>
        <v>14.660099999999998</v>
      </c>
      <c r="E62" s="472"/>
      <c r="F62" s="101">
        <f>D62*E62</f>
        <v>0</v>
      </c>
    </row>
    <row r="63" spans="1:6" ht="14.25">
      <c r="A63" s="164"/>
      <c r="B63" s="54" t="s">
        <v>185</v>
      </c>
      <c r="C63" s="190" t="s">
        <v>108</v>
      </c>
      <c r="D63" s="36">
        <f>((12.5*2+2.8*3+3*3)+(14.57*2+2.8*3.6+3*3.1))*1.1</f>
        <v>100.012</v>
      </c>
      <c r="E63" s="472"/>
      <c r="F63" s="101">
        <f>D63*E63</f>
        <v>0</v>
      </c>
    </row>
    <row r="64" spans="1:6" ht="63.75">
      <c r="A64" s="164" t="s">
        <v>152</v>
      </c>
      <c r="B64" s="54" t="s">
        <v>286</v>
      </c>
      <c r="C64" s="141"/>
      <c r="D64" s="36"/>
      <c r="E64" s="53"/>
      <c r="F64" s="101"/>
    </row>
    <row r="65" spans="1:6" ht="14.25">
      <c r="A65" s="164" t="s">
        <v>205</v>
      </c>
      <c r="B65" s="54" t="s">
        <v>186</v>
      </c>
      <c r="C65" s="190" t="s">
        <v>103</v>
      </c>
      <c r="D65" s="36">
        <f>((2*12.5*0.25)+(4.1*3.1*0.25))*1.05</f>
        <v>9.8988750000000003</v>
      </c>
      <c r="E65" s="472"/>
      <c r="F65" s="101">
        <f>D65*E65</f>
        <v>0</v>
      </c>
    </row>
    <row r="66" spans="1:6" ht="14.25">
      <c r="A66" s="164"/>
      <c r="B66" s="54" t="s">
        <v>185</v>
      </c>
      <c r="C66" s="190" t="s">
        <v>108</v>
      </c>
      <c r="D66" s="36">
        <f>((2*11.48+4.1*3.1)+(2*12.5+3.6*4.1))*1.05</f>
        <v>79.20150000000001</v>
      </c>
      <c r="E66" s="472"/>
      <c r="F66" s="101">
        <f>D66*E66</f>
        <v>0</v>
      </c>
    </row>
    <row r="67" spans="1:6" ht="89.25">
      <c r="A67" s="164" t="s">
        <v>110</v>
      </c>
      <c r="B67" s="54" t="s">
        <v>305</v>
      </c>
      <c r="C67" s="141"/>
      <c r="D67" s="36"/>
      <c r="E67" s="53"/>
      <c r="F67" s="101"/>
    </row>
    <row r="68" spans="1:6" ht="14.25">
      <c r="A68" s="164"/>
      <c r="B68" s="54" t="s">
        <v>301</v>
      </c>
      <c r="C68" s="190" t="s">
        <v>103</v>
      </c>
      <c r="D68" s="36">
        <f>(2.11*3.6)*1.05</f>
        <v>7.9758000000000004</v>
      </c>
      <c r="E68" s="472"/>
      <c r="F68" s="101">
        <f>D68*E68</f>
        <v>0</v>
      </c>
    </row>
    <row r="69" spans="1:6" ht="14.25">
      <c r="A69" s="164"/>
      <c r="B69" s="54" t="s">
        <v>300</v>
      </c>
      <c r="C69" s="190" t="s">
        <v>108</v>
      </c>
      <c r="D69" s="36">
        <f>(2.11+2*0.25*3.6+0.8*3.6)*1.1</f>
        <v>7.4690000000000012</v>
      </c>
      <c r="E69" s="472"/>
      <c r="F69" s="101">
        <f>D69*E69</f>
        <v>0</v>
      </c>
    </row>
    <row r="70" spans="1:6" ht="63.75">
      <c r="A70" s="164" t="s">
        <v>111</v>
      </c>
      <c r="B70" s="54" t="s">
        <v>306</v>
      </c>
      <c r="C70" s="141"/>
      <c r="D70" s="36"/>
      <c r="E70" s="53"/>
      <c r="F70" s="101"/>
    </row>
    <row r="71" spans="1:6">
      <c r="A71" s="164" t="s">
        <v>205</v>
      </c>
      <c r="B71" s="54" t="s">
        <v>301</v>
      </c>
      <c r="C71" s="141"/>
      <c r="D71" s="36">
        <f>0.2*3.6*1.05</f>
        <v>0.75600000000000012</v>
      </c>
      <c r="E71" s="472"/>
      <c r="F71" s="101">
        <f>D71*E71</f>
        <v>0</v>
      </c>
    </row>
    <row r="72" spans="1:6">
      <c r="A72" s="164"/>
      <c r="B72" s="54" t="s">
        <v>187</v>
      </c>
      <c r="C72" s="141"/>
      <c r="D72" s="36">
        <f>(2*0.8*3.6+2*0.25*0.8)*1.1</f>
        <v>6.7760000000000016</v>
      </c>
      <c r="E72" s="472"/>
      <c r="F72" s="101">
        <f>D72*E72</f>
        <v>0</v>
      </c>
    </row>
    <row r="73" spans="1:6" ht="60.75" customHeight="1">
      <c r="A73" s="164" t="s">
        <v>274</v>
      </c>
      <c r="B73" s="54" t="s">
        <v>363</v>
      </c>
      <c r="C73" s="141"/>
      <c r="D73" s="36"/>
      <c r="E73" s="53"/>
      <c r="F73" s="101"/>
    </row>
    <row r="74" spans="1:6" ht="14.25">
      <c r="A74" s="164" t="s">
        <v>205</v>
      </c>
      <c r="B74" s="54" t="s">
        <v>186</v>
      </c>
      <c r="C74" s="190" t="s">
        <v>103</v>
      </c>
      <c r="D74" s="36">
        <f>(5.4+7.48*0.3)*1.05</f>
        <v>8.0262000000000011</v>
      </c>
      <c r="E74" s="472"/>
      <c r="F74" s="101">
        <f>D74*E74</f>
        <v>0</v>
      </c>
    </row>
    <row r="75" spans="1:6" ht="14.25">
      <c r="A75" s="164"/>
      <c r="B75" s="54" t="s">
        <v>307</v>
      </c>
      <c r="C75" s="190" t="s">
        <v>108</v>
      </c>
      <c r="D75" s="36">
        <f>(14.3+11.2)*0.3*1.1</f>
        <v>8.4150000000000009</v>
      </c>
      <c r="E75" s="472"/>
      <c r="F75" s="101">
        <f>D75*E75</f>
        <v>0</v>
      </c>
    </row>
    <row r="76" spans="1:6" ht="14.25">
      <c r="A76" s="164"/>
      <c r="B76" s="54" t="s">
        <v>188</v>
      </c>
      <c r="C76" s="190" t="s">
        <v>103</v>
      </c>
      <c r="D76" s="36">
        <f>15.15*0.1</f>
        <v>1.5150000000000001</v>
      </c>
      <c r="E76" s="472"/>
      <c r="F76" s="101">
        <f>D76*E76</f>
        <v>0</v>
      </c>
    </row>
    <row r="77" spans="1:6" ht="51">
      <c r="A77" s="164" t="s">
        <v>275</v>
      </c>
      <c r="B77" s="54" t="s">
        <v>364</v>
      </c>
      <c r="C77" s="141"/>
      <c r="D77" s="36"/>
      <c r="E77" s="53"/>
      <c r="F77" s="101"/>
    </row>
    <row r="78" spans="1:6" ht="14.25">
      <c r="A78" s="164" t="s">
        <v>205</v>
      </c>
      <c r="B78" s="54" t="s">
        <v>186</v>
      </c>
      <c r="C78" s="190" t="s">
        <v>103</v>
      </c>
      <c r="D78" s="36">
        <f>(15.27+18.31*0.25)*1.05</f>
        <v>20.839874999999999</v>
      </c>
      <c r="E78" s="472"/>
      <c r="F78" s="101">
        <f>D78*E78</f>
        <v>0</v>
      </c>
    </row>
    <row r="79" spans="1:6" ht="14.25">
      <c r="A79" s="164"/>
      <c r="B79" s="54" t="s">
        <v>187</v>
      </c>
      <c r="C79" s="190" t="s">
        <v>108</v>
      </c>
      <c r="D79" s="36">
        <f>((2*15.27+2.48*0.25)+(2*18.31+0.25*1.45))*1.1</f>
        <v>74.95675</v>
      </c>
      <c r="E79" s="472"/>
      <c r="F79" s="101">
        <f>D79*E79</f>
        <v>0</v>
      </c>
    </row>
    <row r="80" spans="1:6" ht="25.5">
      <c r="A80" s="164" t="s">
        <v>350</v>
      </c>
      <c r="B80" s="54" t="s">
        <v>287</v>
      </c>
      <c r="C80" s="141" t="s">
        <v>8</v>
      </c>
      <c r="D80" s="36">
        <f>2*19*1.1</f>
        <v>41.800000000000004</v>
      </c>
      <c r="E80" s="472"/>
      <c r="F80" s="101">
        <f>D80*E80</f>
        <v>0</v>
      </c>
    </row>
    <row r="81" spans="1:9" ht="51">
      <c r="A81" s="164" t="s">
        <v>351</v>
      </c>
      <c r="B81" s="54" t="s">
        <v>288</v>
      </c>
      <c r="C81" s="190" t="s">
        <v>103</v>
      </c>
      <c r="D81" s="36">
        <f>(0.75*3)*1.05</f>
        <v>2.3625000000000003</v>
      </c>
      <c r="E81" s="472"/>
      <c r="F81" s="101">
        <f>D81*E81</f>
        <v>0</v>
      </c>
      <c r="H81" s="343"/>
      <c r="I81" s="343"/>
    </row>
    <row r="82" spans="1:9" ht="25.5">
      <c r="A82" s="164" t="s">
        <v>352</v>
      </c>
      <c r="B82" s="54" t="s">
        <v>180</v>
      </c>
      <c r="C82" s="141"/>
      <c r="D82" s="36"/>
      <c r="E82" s="53"/>
      <c r="F82" s="101"/>
    </row>
    <row r="83" spans="1:9">
      <c r="A83" s="164"/>
      <c r="B83" s="54" t="s">
        <v>309</v>
      </c>
      <c r="C83" s="141" t="s">
        <v>34</v>
      </c>
      <c r="D83" s="36">
        <v>7</v>
      </c>
      <c r="E83" s="472"/>
      <c r="F83" s="101">
        <f>D83*E83</f>
        <v>0</v>
      </c>
    </row>
    <row r="84" spans="1:9" ht="63.75">
      <c r="A84" s="164" t="s">
        <v>353</v>
      </c>
      <c r="B84" s="54" t="s">
        <v>310</v>
      </c>
      <c r="C84" s="141"/>
      <c r="D84" s="36"/>
      <c r="E84" s="53"/>
      <c r="F84" s="101"/>
    </row>
    <row r="85" spans="1:9">
      <c r="A85" s="164"/>
      <c r="B85" s="54" t="s">
        <v>308</v>
      </c>
      <c r="C85" s="141" t="s">
        <v>34</v>
      </c>
      <c r="D85" s="36">
        <v>7</v>
      </c>
      <c r="E85" s="472"/>
      <c r="F85" s="101">
        <f>D85*E85</f>
        <v>0</v>
      </c>
    </row>
    <row r="86" spans="1:9" ht="38.25">
      <c r="A86" s="164" t="s">
        <v>354</v>
      </c>
      <c r="B86" s="54" t="s">
        <v>311</v>
      </c>
      <c r="C86" s="141" t="s">
        <v>8</v>
      </c>
      <c r="D86" s="36">
        <v>17</v>
      </c>
      <c r="E86" s="472"/>
      <c r="F86" s="101">
        <f>D86*E86</f>
        <v>0</v>
      </c>
    </row>
    <row r="87" spans="1:9" s="2" customFormat="1" ht="38.25">
      <c r="A87" s="164" t="s">
        <v>355</v>
      </c>
      <c r="B87" s="54" t="s">
        <v>181</v>
      </c>
      <c r="C87" s="141" t="s">
        <v>8</v>
      </c>
      <c r="D87" s="36">
        <f>(9.5+13.2+15.5+3.6+3.6)*1.1</f>
        <v>49.940000000000012</v>
      </c>
      <c r="E87" s="472"/>
      <c r="F87" s="101">
        <f>D87*E87</f>
        <v>0</v>
      </c>
      <c r="G87" s="5"/>
      <c r="H87" s="89"/>
      <c r="I87" s="89"/>
    </row>
    <row r="88" spans="1:9" s="2" customFormat="1" ht="51">
      <c r="A88" s="164" t="s">
        <v>356</v>
      </c>
      <c r="B88" s="54" t="s">
        <v>344</v>
      </c>
      <c r="C88" s="141" t="s">
        <v>6</v>
      </c>
      <c r="D88" s="36">
        <v>1</v>
      </c>
      <c r="E88" s="472"/>
      <c r="F88" s="101">
        <f>E88*D88</f>
        <v>0</v>
      </c>
      <c r="G88" s="5"/>
      <c r="H88" s="19"/>
      <c r="I88" s="20"/>
    </row>
    <row r="89" spans="1:9" s="2" customFormat="1" ht="382.5">
      <c r="A89" s="164" t="s">
        <v>334</v>
      </c>
      <c r="B89" s="54" t="s">
        <v>573</v>
      </c>
      <c r="C89" s="190" t="s">
        <v>108</v>
      </c>
      <c r="D89" s="36">
        <f>(2*12+14*2.8)*1.05</f>
        <v>66.36</v>
      </c>
      <c r="E89" s="472"/>
      <c r="F89" s="101">
        <f>E89*D89</f>
        <v>0</v>
      </c>
      <c r="G89" s="5"/>
      <c r="H89" s="89"/>
      <c r="I89" s="20"/>
    </row>
    <row r="90" spans="1:9" s="2" customFormat="1" ht="25.5">
      <c r="A90" s="164" t="s">
        <v>357</v>
      </c>
      <c r="B90" s="54" t="s">
        <v>289</v>
      </c>
      <c r="C90" s="190" t="s">
        <v>108</v>
      </c>
      <c r="D90" s="36">
        <f>(11.8*4.1+8.7+13)*0.3</f>
        <v>21.023999999999997</v>
      </c>
      <c r="E90" s="472"/>
      <c r="F90" s="101">
        <f>E90*D90</f>
        <v>0</v>
      </c>
      <c r="G90" s="5"/>
      <c r="H90" s="89"/>
      <c r="I90" s="20"/>
    </row>
    <row r="91" spans="1:9" ht="38.25">
      <c r="A91" s="164" t="s">
        <v>358</v>
      </c>
      <c r="B91" s="54" t="s">
        <v>290</v>
      </c>
      <c r="C91" s="141" t="s">
        <v>173</v>
      </c>
      <c r="D91" s="36">
        <v>1</v>
      </c>
      <c r="E91" s="472"/>
      <c r="F91" s="101">
        <f>E91*D91</f>
        <v>0</v>
      </c>
    </row>
    <row r="92" spans="1:9" ht="38.25">
      <c r="A92" s="164" t="s">
        <v>359</v>
      </c>
      <c r="B92" s="54" t="s">
        <v>291</v>
      </c>
      <c r="C92" s="141" t="s">
        <v>294</v>
      </c>
      <c r="D92" s="36">
        <f>(D$59+D$62+D$65+D$68+D$71+D$74)*1.05*130*0.06</f>
        <v>416.40068925000003</v>
      </c>
      <c r="E92" s="472"/>
      <c r="F92" s="101">
        <f>D92*E92</f>
        <v>0</v>
      </c>
    </row>
    <row r="93" spans="1:9" customFormat="1" ht="38.25">
      <c r="A93" s="164" t="s">
        <v>360</v>
      </c>
      <c r="B93" s="54" t="s">
        <v>182</v>
      </c>
      <c r="C93" s="141" t="s">
        <v>295</v>
      </c>
      <c r="D93" s="36">
        <f>(D$59+D$62+D$65+D$68+D$71+D$74)*1.05*130*0.49</f>
        <v>3400.6056288750005</v>
      </c>
      <c r="E93" s="472"/>
      <c r="F93" s="101">
        <f>D93*E93</f>
        <v>0</v>
      </c>
    </row>
    <row r="94" spans="1:9" ht="38.25">
      <c r="A94" s="164" t="s">
        <v>361</v>
      </c>
      <c r="B94" s="54" t="s">
        <v>183</v>
      </c>
      <c r="C94" s="141" t="s">
        <v>294</v>
      </c>
      <c r="D94" s="36">
        <f>(D$59+D$62+D$65+D$68+D$71+D$74)*1.05*130*0.45</f>
        <v>3123.0051693750006</v>
      </c>
      <c r="E94" s="472"/>
      <c r="F94" s="101">
        <f>D94*E94</f>
        <v>0</v>
      </c>
      <c r="G94" s="105"/>
      <c r="H94" s="105"/>
      <c r="I94" s="5"/>
    </row>
    <row r="95" spans="1:9">
      <c r="A95" s="164" t="s">
        <v>205</v>
      </c>
      <c r="B95" s="54"/>
      <c r="C95" s="141"/>
      <c r="D95" s="36"/>
      <c r="E95" s="53"/>
      <c r="F95" s="101"/>
    </row>
    <row r="96" spans="1:9" s="331" customFormat="1">
      <c r="A96" s="321" t="s">
        <v>59</v>
      </c>
      <c r="B96" s="322" t="s">
        <v>184</v>
      </c>
      <c r="C96" s="327"/>
      <c r="D96" s="501"/>
      <c r="E96" s="501"/>
      <c r="F96" s="500">
        <f>SUM(F57:F94)</f>
        <v>0</v>
      </c>
    </row>
    <row r="97" spans="1:15" s="140" customFormat="1">
      <c r="A97" s="164"/>
      <c r="B97" s="54"/>
      <c r="C97" s="141"/>
      <c r="D97" s="36"/>
      <c r="E97" s="53"/>
      <c r="F97" s="101"/>
    </row>
    <row r="98" spans="1:15" s="140" customFormat="1">
      <c r="A98" s="321" t="s">
        <v>130</v>
      </c>
      <c r="B98" s="322" t="s">
        <v>165</v>
      </c>
      <c r="C98" s="141"/>
      <c r="D98" s="36"/>
      <c r="E98" s="53"/>
      <c r="F98" s="101"/>
    </row>
    <row r="99" spans="1:15" s="140" customFormat="1">
      <c r="A99" s="164"/>
      <c r="B99" s="54"/>
      <c r="C99" s="141"/>
      <c r="D99" s="36"/>
      <c r="E99" s="53"/>
      <c r="F99" s="101"/>
    </row>
    <row r="100" spans="1:15" s="140" customFormat="1" ht="165.75">
      <c r="A100" s="164">
        <v>1</v>
      </c>
      <c r="B100" s="365" t="s">
        <v>544</v>
      </c>
      <c r="C100" s="141"/>
      <c r="D100" s="36"/>
      <c r="E100" s="53"/>
      <c r="F100" s="101"/>
    </row>
    <row r="101" spans="1:15" s="140" customFormat="1">
      <c r="A101" s="164" t="s">
        <v>205</v>
      </c>
      <c r="B101" s="54" t="s">
        <v>314</v>
      </c>
      <c r="C101" s="141" t="s">
        <v>6</v>
      </c>
      <c r="D101" s="36">
        <v>1</v>
      </c>
      <c r="E101" s="482"/>
      <c r="F101" s="101">
        <f>E101*D101</f>
        <v>0</v>
      </c>
    </row>
    <row r="102" spans="1:15" s="140" customFormat="1" ht="51">
      <c r="A102" s="164" t="s">
        <v>29</v>
      </c>
      <c r="B102" s="54" t="s">
        <v>313</v>
      </c>
      <c r="C102" s="141" t="s">
        <v>6</v>
      </c>
      <c r="D102" s="36">
        <v>1</v>
      </c>
      <c r="E102" s="472"/>
      <c r="F102" s="101">
        <f t="shared" ref="F102" si="8">E102*D102</f>
        <v>0</v>
      </c>
    </row>
    <row r="103" spans="1:15" s="140" customFormat="1" ht="51">
      <c r="A103" s="164" t="s">
        <v>30</v>
      </c>
      <c r="B103" s="54" t="s">
        <v>315</v>
      </c>
      <c r="C103" s="141" t="s">
        <v>6</v>
      </c>
      <c r="D103" s="36">
        <v>1</v>
      </c>
      <c r="E103" s="472"/>
      <c r="F103" s="101">
        <f t="shared" ref="F103" si="9">E103*D103</f>
        <v>0</v>
      </c>
    </row>
    <row r="104" spans="1:15" ht="51">
      <c r="A104" s="164">
        <v>4</v>
      </c>
      <c r="B104" s="54" t="s">
        <v>542</v>
      </c>
      <c r="C104" s="190" t="s">
        <v>108</v>
      </c>
      <c r="D104" s="36">
        <f>(10*4+(2*30.55+3.6*3.35+3.6*0.6+2*3.6)+28+(3.6*0.8)+(15.3+18.3+8+7))*1.05</f>
        <v>212.09999999999997</v>
      </c>
      <c r="E104" s="472"/>
      <c r="F104" s="101">
        <f>E104*D104</f>
        <v>0</v>
      </c>
      <c r="G104" s="5"/>
      <c r="H104" s="5"/>
      <c r="I104" s="5"/>
      <c r="O104" s="142"/>
    </row>
    <row r="105" spans="1:15" ht="63.75">
      <c r="A105" s="164" t="s">
        <v>110</v>
      </c>
      <c r="B105" s="54" t="s">
        <v>303</v>
      </c>
      <c r="C105" s="190" t="s">
        <v>108</v>
      </c>
      <c r="D105" s="36">
        <f>(D104+7.6-10*4)*1.05</f>
        <v>188.68499999999997</v>
      </c>
      <c r="E105" s="472"/>
      <c r="F105" s="101">
        <f t="shared" ref="F105" si="10">E105*D105</f>
        <v>0</v>
      </c>
      <c r="G105" s="5"/>
      <c r="H105" s="5"/>
      <c r="I105" s="5"/>
    </row>
    <row r="106" spans="1:15" ht="127.5">
      <c r="A106" s="164" t="s">
        <v>111</v>
      </c>
      <c r="B106" s="54" t="s">
        <v>316</v>
      </c>
      <c r="C106" s="190" t="s">
        <v>108</v>
      </c>
      <c r="D106" s="36">
        <f>D105*1.05</f>
        <v>198.11924999999999</v>
      </c>
      <c r="E106" s="472"/>
      <c r="F106" s="101">
        <f t="shared" ref="F106" si="11">E106*D106</f>
        <v>0</v>
      </c>
      <c r="G106" s="5"/>
      <c r="H106" s="5"/>
      <c r="I106" s="5"/>
    </row>
    <row r="107" spans="1:15" ht="25.5">
      <c r="A107" s="164" t="s">
        <v>274</v>
      </c>
      <c r="B107" s="54" t="s">
        <v>189</v>
      </c>
      <c r="C107" s="141" t="s">
        <v>173</v>
      </c>
      <c r="D107" s="36">
        <v>1</v>
      </c>
      <c r="E107" s="472"/>
      <c r="F107" s="101">
        <f t="shared" ref="F107" si="12">E107*D107</f>
        <v>0</v>
      </c>
    </row>
    <row r="108" spans="1:15">
      <c r="A108" s="164" t="s">
        <v>275</v>
      </c>
      <c r="B108" s="54" t="s">
        <v>190</v>
      </c>
      <c r="C108" s="141"/>
      <c r="D108" s="36"/>
      <c r="E108" s="53"/>
      <c r="F108" s="101"/>
      <c r="G108" s="5"/>
    </row>
    <row r="109" spans="1:15">
      <c r="A109" s="164" t="s">
        <v>205</v>
      </c>
      <c r="B109" s="54" t="s">
        <v>296</v>
      </c>
      <c r="C109" s="141" t="s">
        <v>14</v>
      </c>
      <c r="D109" s="36">
        <v>10</v>
      </c>
      <c r="E109" s="472"/>
      <c r="F109" s="101">
        <f>D109*E109</f>
        <v>0</v>
      </c>
      <c r="G109" s="5"/>
    </row>
    <row r="110" spans="1:15">
      <c r="A110" s="164" t="s">
        <v>205</v>
      </c>
      <c r="B110" s="54" t="s">
        <v>292</v>
      </c>
      <c r="C110" s="141" t="s">
        <v>14</v>
      </c>
      <c r="D110" s="36">
        <v>20</v>
      </c>
      <c r="E110" s="472"/>
      <c r="F110" s="101">
        <f t="shared" ref="F110" si="13">E110*D110</f>
        <v>0</v>
      </c>
      <c r="G110" s="5"/>
    </row>
    <row r="111" spans="1:15">
      <c r="A111" s="164"/>
      <c r="B111" s="54"/>
      <c r="C111" s="141"/>
      <c r="D111" s="36"/>
      <c r="E111" s="53"/>
      <c r="F111" s="101"/>
      <c r="G111" s="5"/>
    </row>
    <row r="112" spans="1:15" ht="13.5" thickBot="1">
      <c r="A112" s="323" t="s">
        <v>130</v>
      </c>
      <c r="B112" s="324" t="s">
        <v>191</v>
      </c>
      <c r="C112" s="325"/>
      <c r="D112" s="499"/>
      <c r="E112" s="499"/>
      <c r="F112" s="498">
        <f>SUM(F101:F110)</f>
        <v>0</v>
      </c>
    </row>
    <row r="113" spans="1:6" ht="13.5" thickTop="1">
      <c r="A113" s="164"/>
      <c r="B113" s="54"/>
      <c r="C113" s="141"/>
      <c r="D113" s="36"/>
      <c r="E113" s="53"/>
      <c r="F113" s="101"/>
    </row>
    <row r="114" spans="1:6">
      <c r="A114" s="321" t="s">
        <v>131</v>
      </c>
      <c r="B114" s="322" t="s">
        <v>166</v>
      </c>
      <c r="C114" s="141"/>
      <c r="D114" s="36"/>
      <c r="E114" s="53"/>
      <c r="F114" s="101"/>
    </row>
    <row r="115" spans="1:6">
      <c r="A115" s="164"/>
      <c r="B115" s="54"/>
      <c r="C115" s="141"/>
      <c r="D115" s="36"/>
      <c r="E115" s="53"/>
      <c r="F115" s="101"/>
    </row>
    <row r="116" spans="1:6" ht="25.5">
      <c r="A116" s="164">
        <v>1</v>
      </c>
      <c r="B116" s="54" t="s">
        <v>317</v>
      </c>
      <c r="C116" s="141" t="s">
        <v>6</v>
      </c>
      <c r="D116" s="36">
        <v>2</v>
      </c>
      <c r="E116" s="472"/>
      <c r="F116" s="101">
        <f>E116*D116</f>
        <v>0</v>
      </c>
    </row>
    <row r="117" spans="1:6" ht="63.75">
      <c r="A117" s="164">
        <v>2</v>
      </c>
      <c r="B117" s="54" t="s">
        <v>213</v>
      </c>
      <c r="C117" s="141" t="s">
        <v>8</v>
      </c>
      <c r="D117" s="36">
        <v>45</v>
      </c>
      <c r="E117" s="472"/>
      <c r="F117" s="101">
        <f>E117*D117</f>
        <v>0</v>
      </c>
    </row>
    <row r="118" spans="1:6" ht="38.25">
      <c r="A118" s="164">
        <v>3</v>
      </c>
      <c r="B118" s="54" t="s">
        <v>192</v>
      </c>
      <c r="C118" s="190" t="s">
        <v>103</v>
      </c>
      <c r="D118" s="36">
        <f>0.5*D117</f>
        <v>22.5</v>
      </c>
      <c r="E118" s="472"/>
      <c r="F118" s="101">
        <f>E118*D118</f>
        <v>0</v>
      </c>
    </row>
    <row r="119" spans="1:6" ht="25.5">
      <c r="A119" s="164">
        <v>4</v>
      </c>
      <c r="B119" s="54" t="s">
        <v>193</v>
      </c>
      <c r="C119" s="141"/>
      <c r="D119" s="36"/>
      <c r="E119" s="472"/>
      <c r="F119" s="101"/>
    </row>
    <row r="120" spans="1:6">
      <c r="A120" s="164"/>
      <c r="B120" s="54" t="s">
        <v>214</v>
      </c>
      <c r="C120" s="141" t="s">
        <v>6</v>
      </c>
      <c r="D120" s="36">
        <v>5</v>
      </c>
      <c r="E120" s="472"/>
      <c r="F120" s="101">
        <f>D120*E120</f>
        <v>0</v>
      </c>
    </row>
    <row r="121" spans="1:6">
      <c r="A121" s="164"/>
      <c r="B121" s="54" t="s">
        <v>319</v>
      </c>
      <c r="C121" s="141" t="s">
        <v>6</v>
      </c>
      <c r="D121" s="36">
        <v>2</v>
      </c>
      <c r="E121" s="472"/>
      <c r="F121" s="101">
        <f>D121*E121</f>
        <v>0</v>
      </c>
    </row>
    <row r="122" spans="1:6">
      <c r="A122" s="164">
        <v>5</v>
      </c>
      <c r="B122" s="54" t="s">
        <v>318</v>
      </c>
      <c r="C122" s="141" t="s">
        <v>8</v>
      </c>
      <c r="D122" s="36">
        <v>10</v>
      </c>
      <c r="E122" s="472"/>
      <c r="F122" s="101">
        <f>D122*E122</f>
        <v>0</v>
      </c>
    </row>
    <row r="123" spans="1:6" ht="38.25">
      <c r="A123" s="164">
        <v>6</v>
      </c>
      <c r="B123" s="54" t="s">
        <v>320</v>
      </c>
      <c r="C123" s="141" t="s">
        <v>34</v>
      </c>
      <c r="D123" s="36">
        <v>1</v>
      </c>
      <c r="E123" s="472"/>
      <c r="F123" s="101">
        <f>E123*D123</f>
        <v>0</v>
      </c>
    </row>
    <row r="124" spans="1:6" ht="25.5">
      <c r="A124" s="164">
        <v>7</v>
      </c>
      <c r="B124" s="54" t="s">
        <v>194</v>
      </c>
      <c r="C124" s="141" t="s">
        <v>8</v>
      </c>
      <c r="D124" s="36">
        <f>0.6*10</f>
        <v>6</v>
      </c>
      <c r="E124" s="472"/>
      <c r="F124" s="101">
        <f>D124*E124</f>
        <v>0</v>
      </c>
    </row>
    <row r="125" spans="1:6">
      <c r="A125" s="164"/>
      <c r="B125" s="54"/>
      <c r="C125" s="141"/>
      <c r="D125" s="36"/>
      <c r="E125" s="53"/>
      <c r="F125" s="101"/>
    </row>
    <row r="126" spans="1:6" ht="13.5" thickBot="1">
      <c r="A126" s="323" t="s">
        <v>131</v>
      </c>
      <c r="B126" s="324" t="s">
        <v>216</v>
      </c>
      <c r="C126" s="325"/>
      <c r="D126" s="499"/>
      <c r="E126" s="499"/>
      <c r="F126" s="498">
        <f>SUM(F116:F124)</f>
        <v>0</v>
      </c>
    </row>
    <row r="127" spans="1:6" ht="13.5" thickTop="1">
      <c r="A127" s="332"/>
      <c r="B127" s="333"/>
      <c r="C127" s="334"/>
      <c r="D127" s="42"/>
      <c r="E127" s="335"/>
      <c r="F127" s="99"/>
    </row>
    <row r="128" spans="1:6">
      <c r="A128" s="321" t="s">
        <v>132</v>
      </c>
      <c r="B128" s="322" t="s">
        <v>167</v>
      </c>
      <c r="C128" s="141"/>
      <c r="D128" s="36"/>
      <c r="E128" s="53"/>
      <c r="F128" s="101"/>
    </row>
    <row r="129" spans="1:6">
      <c r="A129" s="164"/>
      <c r="B129" s="54"/>
      <c r="C129" s="141"/>
      <c r="D129" s="36"/>
      <c r="E129" s="53"/>
      <c r="F129" s="101"/>
    </row>
    <row r="130" spans="1:6" ht="25.5">
      <c r="A130" s="164">
        <v>1</v>
      </c>
      <c r="B130" s="54" t="s">
        <v>293</v>
      </c>
      <c r="C130" s="190" t="s">
        <v>108</v>
      </c>
      <c r="D130" s="36">
        <v>30</v>
      </c>
      <c r="E130" s="472"/>
      <c r="F130" s="101">
        <f>E130*D130</f>
        <v>0</v>
      </c>
    </row>
    <row r="131" spans="1:6" ht="38.25">
      <c r="A131" s="164">
        <v>2</v>
      </c>
      <c r="B131" s="54" t="s">
        <v>321</v>
      </c>
      <c r="C131" s="190" t="s">
        <v>103</v>
      </c>
      <c r="D131" s="36">
        <f>D130*0.4*1.1</f>
        <v>13.200000000000001</v>
      </c>
      <c r="E131" s="472"/>
      <c r="F131" s="101">
        <f>E131*D131</f>
        <v>0</v>
      </c>
    </row>
    <row r="132" spans="1:6" ht="25.5">
      <c r="A132" s="164">
        <v>3</v>
      </c>
      <c r="B132" s="54" t="s">
        <v>322</v>
      </c>
      <c r="C132" s="190" t="s">
        <v>103</v>
      </c>
      <c r="D132" s="36">
        <f>D130*0.2*1.1</f>
        <v>6.6000000000000005</v>
      </c>
      <c r="E132" s="472"/>
      <c r="F132" s="101">
        <f>E132*D132</f>
        <v>0</v>
      </c>
    </row>
    <row r="133" spans="1:6">
      <c r="A133" s="164">
        <v>4</v>
      </c>
      <c r="B133" s="54" t="s">
        <v>195</v>
      </c>
      <c r="C133" s="141"/>
      <c r="D133" s="36"/>
      <c r="E133" s="472"/>
      <c r="F133" s="101"/>
    </row>
    <row r="134" spans="1:6" ht="14.25">
      <c r="A134" s="164"/>
      <c r="B134" s="54" t="s">
        <v>323</v>
      </c>
      <c r="C134" s="190" t="s">
        <v>108</v>
      </c>
      <c r="D134" s="36">
        <f>D130*1.03</f>
        <v>30.900000000000002</v>
      </c>
      <c r="E134" s="472"/>
      <c r="F134" s="101">
        <f>E134*D134</f>
        <v>0</v>
      </c>
    </row>
    <row r="135" spans="1:6" ht="14.25">
      <c r="A135" s="164"/>
      <c r="B135" s="54" t="s">
        <v>196</v>
      </c>
      <c r="C135" s="190" t="s">
        <v>108</v>
      </c>
      <c r="D135" s="36">
        <f>D134</f>
        <v>30.900000000000002</v>
      </c>
      <c r="E135" s="472"/>
      <c r="F135" s="101">
        <f>E135*D135</f>
        <v>0</v>
      </c>
    </row>
    <row r="136" spans="1:6" ht="25.5">
      <c r="A136" s="164" t="s">
        <v>110</v>
      </c>
      <c r="B136" s="54" t="s">
        <v>215</v>
      </c>
      <c r="C136" s="141" t="s">
        <v>8</v>
      </c>
      <c r="D136" s="36">
        <v>10</v>
      </c>
      <c r="E136" s="472"/>
      <c r="F136" s="101">
        <f>D136*E136</f>
        <v>0</v>
      </c>
    </row>
    <row r="137" spans="1:6">
      <c r="A137" s="164" t="s">
        <v>111</v>
      </c>
      <c r="B137" s="54" t="s">
        <v>197</v>
      </c>
      <c r="C137" s="141" t="s">
        <v>34</v>
      </c>
      <c r="D137" s="36">
        <v>1</v>
      </c>
      <c r="E137" s="472"/>
      <c r="F137" s="101">
        <f>E137*D137</f>
        <v>0</v>
      </c>
    </row>
    <row r="138" spans="1:6" ht="51">
      <c r="A138" s="164" t="s">
        <v>274</v>
      </c>
      <c r="B138" s="54" t="s">
        <v>198</v>
      </c>
      <c r="C138" s="141" t="s">
        <v>34</v>
      </c>
      <c r="D138" s="36">
        <v>1</v>
      </c>
      <c r="E138" s="472"/>
      <c r="F138" s="101">
        <f>E138*D138</f>
        <v>0</v>
      </c>
    </row>
    <row r="139" spans="1:6" ht="51">
      <c r="A139" s="164" t="s">
        <v>275</v>
      </c>
      <c r="B139" s="54" t="s">
        <v>365</v>
      </c>
      <c r="C139" s="141"/>
      <c r="D139" s="36"/>
      <c r="E139" s="53"/>
      <c r="F139" s="101"/>
    </row>
    <row r="140" spans="1:6" ht="14.25">
      <c r="A140" s="164"/>
      <c r="B140" s="54" t="s">
        <v>324</v>
      </c>
      <c r="C140" s="190" t="s">
        <v>103</v>
      </c>
      <c r="D140" s="36">
        <f>(1.76*2.1)*1.05</f>
        <v>3.8808000000000002</v>
      </c>
      <c r="E140" s="472"/>
      <c r="F140" s="101">
        <f>D140*E140</f>
        <v>0</v>
      </c>
    </row>
    <row r="141" spans="1:6" ht="14.25">
      <c r="A141" s="164"/>
      <c r="B141" s="54" t="s">
        <v>325</v>
      </c>
      <c r="C141" s="190" t="s">
        <v>108</v>
      </c>
      <c r="D141" s="36">
        <f>(0.9*2.1*2+0.9*0.3)*3*1.05</f>
        <v>12.757500000000002</v>
      </c>
      <c r="E141" s="472"/>
      <c r="F141" s="101">
        <f>D141*E141</f>
        <v>0</v>
      </c>
    </row>
    <row r="142" spans="1:6" ht="14.25">
      <c r="A142" s="164"/>
      <c r="B142" s="54" t="s">
        <v>300</v>
      </c>
      <c r="C142" s="190" t="s">
        <v>108</v>
      </c>
      <c r="D142" s="36">
        <f>(2+2*0.3*2.1)*1.05</f>
        <v>3.423</v>
      </c>
      <c r="E142" s="472"/>
      <c r="F142" s="101">
        <f>D142*E142</f>
        <v>0</v>
      </c>
    </row>
    <row r="143" spans="1:6" ht="14.25">
      <c r="A143" s="164"/>
      <c r="B143" s="54" t="s">
        <v>188</v>
      </c>
      <c r="C143" s="190" t="s">
        <v>103</v>
      </c>
      <c r="D143" s="36">
        <f>0.2*2.1*0.1</f>
        <v>4.200000000000001E-2</v>
      </c>
      <c r="E143" s="472"/>
      <c r="F143" s="101">
        <f>D143*E143</f>
        <v>0</v>
      </c>
    </row>
    <row r="144" spans="1:6" ht="140.25">
      <c r="A144" s="164">
        <v>9</v>
      </c>
      <c r="B144" s="54" t="s">
        <v>568</v>
      </c>
      <c r="C144" s="141" t="s">
        <v>6</v>
      </c>
      <c r="D144" s="36">
        <v>1</v>
      </c>
      <c r="E144" s="482"/>
      <c r="F144" s="101">
        <f>E144*D144</f>
        <v>0</v>
      </c>
    </row>
    <row r="145" spans="1:7">
      <c r="A145" s="164"/>
      <c r="B145" s="54"/>
      <c r="C145" s="141"/>
      <c r="D145" s="36"/>
      <c r="E145" s="53"/>
      <c r="F145" s="101"/>
    </row>
    <row r="146" spans="1:7" ht="13.5" thickBot="1">
      <c r="A146" s="323" t="s">
        <v>132</v>
      </c>
      <c r="B146" s="324" t="s">
        <v>217</v>
      </c>
      <c r="C146" s="325"/>
      <c r="D146" s="326"/>
      <c r="E146" s="326"/>
      <c r="F146" s="502">
        <f>SUM(F130:F144)</f>
        <v>0</v>
      </c>
    </row>
    <row r="147" spans="1:7" ht="14.25" thickTop="1" thickBot="1">
      <c r="A147" s="332"/>
      <c r="B147" s="333"/>
      <c r="C147" s="334"/>
      <c r="D147" s="42"/>
      <c r="E147" s="335"/>
      <c r="F147" s="99"/>
    </row>
    <row r="148" spans="1:7" ht="13.5" thickBot="1">
      <c r="A148" s="96"/>
      <c r="B148" s="38" t="s">
        <v>218</v>
      </c>
      <c r="C148" s="39"/>
      <c r="D148" s="40"/>
      <c r="E148" s="41"/>
      <c r="F148" s="97"/>
      <c r="G148" s="77"/>
    </row>
    <row r="149" spans="1:7">
      <c r="A149" s="164"/>
      <c r="B149" s="54"/>
      <c r="C149" s="141"/>
      <c r="D149" s="36"/>
      <c r="E149" s="53"/>
      <c r="F149" s="101"/>
    </row>
    <row r="150" spans="1:7">
      <c r="A150" s="321" t="s">
        <v>67</v>
      </c>
      <c r="B150" s="322" t="s">
        <v>159</v>
      </c>
      <c r="C150" s="141"/>
      <c r="D150" s="36"/>
      <c r="E150" s="53"/>
      <c r="F150" s="101"/>
    </row>
    <row r="151" spans="1:7">
      <c r="A151" s="164"/>
      <c r="B151" s="54"/>
      <c r="C151" s="141"/>
      <c r="D151" s="36"/>
      <c r="E151" s="53"/>
      <c r="F151" s="101"/>
    </row>
    <row r="152" spans="1:7">
      <c r="A152" s="164"/>
      <c r="B152" s="54" t="s">
        <v>199</v>
      </c>
      <c r="C152" s="141"/>
      <c r="D152" s="36"/>
      <c r="E152" s="53"/>
      <c r="F152" s="101"/>
    </row>
    <row r="153" spans="1:7">
      <c r="A153" s="164"/>
      <c r="B153" s="54" t="s">
        <v>200</v>
      </c>
      <c r="C153" s="141"/>
      <c r="D153" s="36"/>
      <c r="E153" s="53"/>
      <c r="F153" s="101"/>
    </row>
    <row r="154" spans="1:7">
      <c r="A154" s="164" t="s">
        <v>201</v>
      </c>
      <c r="B154" s="654" t="s">
        <v>220</v>
      </c>
      <c r="C154" s="655"/>
      <c r="D154" s="655"/>
      <c r="E154" s="655"/>
      <c r="F154" s="656"/>
    </row>
    <row r="155" spans="1:7">
      <c r="A155" s="164" t="s">
        <v>201</v>
      </c>
      <c r="B155" s="654" t="s">
        <v>202</v>
      </c>
      <c r="C155" s="655"/>
      <c r="D155" s="655"/>
      <c r="E155" s="655"/>
      <c r="F155" s="656"/>
    </row>
    <row r="156" spans="1:7" ht="25.5" customHeight="1">
      <c r="A156" s="164" t="s">
        <v>201</v>
      </c>
      <c r="B156" s="654" t="s">
        <v>219</v>
      </c>
      <c r="C156" s="655"/>
      <c r="D156" s="655"/>
      <c r="E156" s="655"/>
      <c r="F156" s="656"/>
    </row>
    <row r="157" spans="1:7">
      <c r="A157" s="164" t="s">
        <v>201</v>
      </c>
      <c r="B157" s="654" t="s">
        <v>203</v>
      </c>
      <c r="C157" s="655"/>
      <c r="D157" s="655"/>
      <c r="E157" s="655"/>
      <c r="F157" s="656"/>
    </row>
    <row r="158" spans="1:7" ht="30" customHeight="1">
      <c r="A158" s="164" t="s">
        <v>201</v>
      </c>
      <c r="B158" s="654" t="s">
        <v>204</v>
      </c>
      <c r="C158" s="655"/>
      <c r="D158" s="655"/>
      <c r="E158" s="655"/>
      <c r="F158" s="656"/>
    </row>
    <row r="159" spans="1:7">
      <c r="A159" s="164"/>
      <c r="B159" s="54"/>
      <c r="C159" s="141"/>
      <c r="D159" s="36"/>
      <c r="E159" s="53"/>
      <c r="F159" s="101"/>
    </row>
    <row r="160" spans="1:7" ht="114.75">
      <c r="A160" s="164" t="s">
        <v>28</v>
      </c>
      <c r="B160" s="54" t="s">
        <v>368</v>
      </c>
      <c r="C160" s="141" t="s">
        <v>8</v>
      </c>
      <c r="D160" s="36">
        <v>16</v>
      </c>
      <c r="E160" s="472"/>
      <c r="F160" s="101">
        <f>D160*E160</f>
        <v>0</v>
      </c>
    </row>
    <row r="161" spans="1:6" ht="51">
      <c r="A161" s="164" t="s">
        <v>29</v>
      </c>
      <c r="B161" s="54" t="s">
        <v>569</v>
      </c>
      <c r="C161" s="141"/>
      <c r="D161" s="36"/>
      <c r="E161" s="430"/>
      <c r="F161" s="101"/>
    </row>
    <row r="162" spans="1:6">
      <c r="A162" s="164"/>
      <c r="B162" s="54" t="s">
        <v>327</v>
      </c>
      <c r="C162" s="141" t="s">
        <v>6</v>
      </c>
      <c r="D162" s="36">
        <v>1</v>
      </c>
      <c r="E162" s="482"/>
      <c r="F162" s="101">
        <f>E162*D162</f>
        <v>0</v>
      </c>
    </row>
    <row r="163" spans="1:6" ht="38.25">
      <c r="A163" s="164" t="s">
        <v>30</v>
      </c>
      <c r="B163" s="54" t="s">
        <v>206</v>
      </c>
      <c r="C163" s="141"/>
      <c r="D163" s="36"/>
      <c r="E163" s="430"/>
      <c r="F163" s="101"/>
    </row>
    <row r="164" spans="1:6">
      <c r="A164" s="164"/>
      <c r="B164" s="54" t="s">
        <v>326</v>
      </c>
      <c r="C164" s="141" t="s">
        <v>6</v>
      </c>
      <c r="D164" s="36">
        <v>1</v>
      </c>
      <c r="E164" s="482"/>
      <c r="F164" s="101">
        <f>E164*D164</f>
        <v>0</v>
      </c>
    </row>
    <row r="165" spans="1:6" ht="63.75">
      <c r="A165" s="164" t="s">
        <v>152</v>
      </c>
      <c r="B165" s="54" t="s">
        <v>543</v>
      </c>
      <c r="C165" s="141"/>
      <c r="D165" s="36"/>
      <c r="E165" s="430"/>
      <c r="F165" s="101"/>
    </row>
    <row r="166" spans="1:6">
      <c r="A166" s="164"/>
      <c r="B166" s="54" t="s">
        <v>207</v>
      </c>
      <c r="C166" s="141" t="s">
        <v>6</v>
      </c>
      <c r="D166" s="36">
        <v>3</v>
      </c>
      <c r="E166" s="482"/>
      <c r="F166" s="101">
        <f>D166*E166</f>
        <v>0</v>
      </c>
    </row>
    <row r="167" spans="1:6" ht="38.25">
      <c r="A167" s="164" t="s">
        <v>110</v>
      </c>
      <c r="B167" s="54" t="s">
        <v>329</v>
      </c>
      <c r="C167" s="141"/>
      <c r="D167" s="36"/>
      <c r="E167" s="430"/>
      <c r="F167" s="101"/>
    </row>
    <row r="168" spans="1:6">
      <c r="A168" s="164"/>
      <c r="B168" s="54" t="s">
        <v>328</v>
      </c>
      <c r="C168" s="141" t="s">
        <v>6</v>
      </c>
      <c r="D168" s="36">
        <v>1</v>
      </c>
      <c r="E168" s="482"/>
      <c r="F168" s="101">
        <f>E168*D168</f>
        <v>0</v>
      </c>
    </row>
    <row r="169" spans="1:6" ht="51">
      <c r="A169" s="164" t="s">
        <v>111</v>
      </c>
      <c r="B169" s="54" t="s">
        <v>330</v>
      </c>
      <c r="C169" s="141" t="s">
        <v>8</v>
      </c>
      <c r="D169" s="36">
        <v>2.2000000000000002</v>
      </c>
      <c r="E169" s="482"/>
      <c r="F169" s="101">
        <f>E169*D169</f>
        <v>0</v>
      </c>
    </row>
    <row r="170" spans="1:6" ht="38.25">
      <c r="A170" s="164" t="s">
        <v>274</v>
      </c>
      <c r="B170" s="54" t="s">
        <v>331</v>
      </c>
      <c r="C170" s="141"/>
      <c r="D170" s="36"/>
      <c r="E170" s="430"/>
      <c r="F170" s="101"/>
    </row>
    <row r="171" spans="1:6">
      <c r="A171" s="164"/>
      <c r="B171" s="54" t="s">
        <v>332</v>
      </c>
      <c r="C171" s="141" t="s">
        <v>6</v>
      </c>
      <c r="D171" s="36">
        <v>1</v>
      </c>
      <c r="E171" s="482"/>
      <c r="F171" s="101">
        <f>E171*D171</f>
        <v>0</v>
      </c>
    </row>
    <row r="172" spans="1:6" ht="25.5">
      <c r="A172" s="164">
        <v>8</v>
      </c>
      <c r="B172" s="54" t="s">
        <v>208</v>
      </c>
      <c r="C172" s="141" t="s">
        <v>173</v>
      </c>
      <c r="D172" s="36">
        <v>1</v>
      </c>
      <c r="E172" s="472"/>
      <c r="F172" s="101">
        <f>E172*D172</f>
        <v>0</v>
      </c>
    </row>
    <row r="173" spans="1:6">
      <c r="A173" s="164"/>
      <c r="B173" s="54"/>
      <c r="C173" s="141"/>
      <c r="D173" s="36"/>
      <c r="E173" s="53"/>
      <c r="F173" s="101"/>
    </row>
    <row r="174" spans="1:6" ht="13.5" thickBot="1">
      <c r="A174" s="323" t="s">
        <v>67</v>
      </c>
      <c r="B174" s="324" t="s">
        <v>209</v>
      </c>
      <c r="C174" s="325"/>
      <c r="D174" s="326"/>
      <c r="E174" s="326"/>
      <c r="F174" s="502">
        <f>SUM(F160:F172)</f>
        <v>0</v>
      </c>
    </row>
    <row r="175" spans="1:6" ht="13.5" thickTop="1">
      <c r="A175" s="332"/>
      <c r="B175" s="333"/>
      <c r="C175" s="334"/>
      <c r="D175" s="42"/>
      <c r="E175" s="335"/>
      <c r="F175" s="99"/>
    </row>
    <row r="176" spans="1:6">
      <c r="A176" s="321" t="s">
        <v>68</v>
      </c>
      <c r="B176" s="322" t="s">
        <v>160</v>
      </c>
      <c r="C176" s="141"/>
      <c r="D176" s="36"/>
      <c r="E176" s="53"/>
      <c r="F176" s="101"/>
    </row>
    <row r="177" spans="1:6">
      <c r="A177" s="164"/>
      <c r="B177" s="54"/>
      <c r="C177" s="141"/>
      <c r="D177" s="36"/>
      <c r="E177" s="53"/>
      <c r="F177" s="101"/>
    </row>
    <row r="178" spans="1:6" ht="38.25">
      <c r="A178" s="164">
        <v>1</v>
      </c>
      <c r="B178" s="54" t="s">
        <v>423</v>
      </c>
      <c r="C178" s="141"/>
      <c r="D178" s="36"/>
      <c r="E178" s="53"/>
      <c r="F178" s="101"/>
    </row>
    <row r="179" spans="1:6">
      <c r="A179" s="164" t="s">
        <v>205</v>
      </c>
      <c r="B179" s="54" t="s">
        <v>333</v>
      </c>
      <c r="C179" s="28" t="s">
        <v>8</v>
      </c>
      <c r="D179" s="141" t="s">
        <v>334</v>
      </c>
      <c r="E179" s="483"/>
      <c r="F179" s="367">
        <f>E179*D179</f>
        <v>0</v>
      </c>
    </row>
    <row r="180" spans="1:6">
      <c r="A180" s="164"/>
      <c r="B180" s="54"/>
      <c r="C180" s="141"/>
      <c r="D180" s="36"/>
      <c r="E180" s="53"/>
      <c r="F180" s="101"/>
    </row>
    <row r="181" spans="1:6">
      <c r="A181" s="321" t="s">
        <v>68</v>
      </c>
      <c r="B181" s="322" t="s">
        <v>210</v>
      </c>
      <c r="C181" s="327"/>
      <c r="D181" s="328"/>
      <c r="E181" s="5"/>
      <c r="F181" s="368">
        <f>SUM(F179)</f>
        <v>0</v>
      </c>
    </row>
    <row r="182" spans="1:6">
      <c r="A182" s="164"/>
      <c r="B182" s="54"/>
      <c r="C182" s="141"/>
      <c r="D182" s="36"/>
      <c r="E182" s="53"/>
      <c r="F182" s="101"/>
    </row>
    <row r="183" spans="1:6">
      <c r="A183" s="321" t="s">
        <v>59</v>
      </c>
      <c r="B183" s="322" t="s">
        <v>161</v>
      </c>
      <c r="C183" s="141"/>
      <c r="D183" s="36"/>
      <c r="E183" s="53"/>
      <c r="F183" s="101"/>
    </row>
    <row r="184" spans="1:6">
      <c r="A184" s="164"/>
      <c r="B184" s="54"/>
      <c r="C184" s="141"/>
      <c r="D184" s="36"/>
      <c r="E184" s="53"/>
      <c r="F184" s="101"/>
    </row>
    <row r="185" spans="1:6">
      <c r="A185" s="164">
        <v>1</v>
      </c>
      <c r="B185" s="54" t="s">
        <v>335</v>
      </c>
      <c r="C185" s="141"/>
      <c r="D185" s="36"/>
      <c r="E185" s="53"/>
      <c r="F185" s="101"/>
    </row>
    <row r="186" spans="1:6" ht="76.5">
      <c r="A186" s="164"/>
      <c r="B186" s="54" t="s">
        <v>336</v>
      </c>
      <c r="C186" s="141"/>
      <c r="D186" s="36"/>
      <c r="E186" s="53"/>
      <c r="F186" s="101"/>
    </row>
    <row r="187" spans="1:6" ht="38.25">
      <c r="A187" s="164"/>
      <c r="B187" s="54" t="s">
        <v>337</v>
      </c>
      <c r="C187" s="141"/>
      <c r="D187" s="36"/>
      <c r="E187" s="53"/>
      <c r="F187" s="101"/>
    </row>
    <row r="188" spans="1:6" ht="76.5">
      <c r="A188" s="164"/>
      <c r="B188" s="54" t="s">
        <v>339</v>
      </c>
      <c r="C188" s="190" t="s">
        <v>108</v>
      </c>
      <c r="D188" s="36">
        <v>10</v>
      </c>
      <c r="E188" s="472"/>
      <c r="F188" s="101">
        <f>E188*D188</f>
        <v>0</v>
      </c>
    </row>
    <row r="189" spans="1:6" ht="25.5">
      <c r="A189" s="164">
        <v>2</v>
      </c>
      <c r="B189" s="54" t="s">
        <v>302</v>
      </c>
      <c r="C189" s="141"/>
      <c r="D189" s="36"/>
      <c r="E189" s="53"/>
      <c r="F189" s="101"/>
    </row>
    <row r="190" spans="1:6" ht="63.75">
      <c r="A190" s="164"/>
      <c r="B190" s="54" t="s">
        <v>297</v>
      </c>
      <c r="C190" s="141"/>
      <c r="D190" s="36"/>
      <c r="E190" s="53"/>
      <c r="F190" s="101"/>
    </row>
    <row r="191" spans="1:6">
      <c r="A191" s="164"/>
      <c r="B191" s="54" t="s">
        <v>211</v>
      </c>
      <c r="C191" s="141"/>
      <c r="D191" s="36"/>
      <c r="E191" s="53"/>
      <c r="F191" s="101"/>
    </row>
    <row r="192" spans="1:6" ht="76.5">
      <c r="A192" s="164"/>
      <c r="B192" s="54" t="s">
        <v>338</v>
      </c>
      <c r="C192" s="190" t="s">
        <v>108</v>
      </c>
      <c r="D192" s="36">
        <v>31</v>
      </c>
      <c r="E192" s="472"/>
      <c r="F192" s="101">
        <f>E192*D192</f>
        <v>0</v>
      </c>
    </row>
    <row r="193" spans="1:6">
      <c r="A193" s="164"/>
      <c r="B193" s="54"/>
      <c r="C193" s="141"/>
      <c r="D193" s="36"/>
      <c r="E193" s="53"/>
      <c r="F193" s="101"/>
    </row>
    <row r="194" spans="1:6" ht="13.5" thickBot="1">
      <c r="A194" s="323" t="s">
        <v>59</v>
      </c>
      <c r="B194" s="324" t="s">
        <v>212</v>
      </c>
      <c r="C194" s="325"/>
      <c r="D194" s="326"/>
      <c r="E194" s="502"/>
      <c r="F194" s="366">
        <f>SUM(F188:F192)</f>
        <v>0</v>
      </c>
    </row>
    <row r="195" spans="1:6" ht="13.5" thickTop="1">
      <c r="A195" s="164"/>
      <c r="B195" s="54"/>
      <c r="C195" s="141"/>
      <c r="D195" s="36"/>
      <c r="E195" s="53"/>
      <c r="F195" s="101"/>
    </row>
    <row r="196" spans="1:6">
      <c r="A196" s="321" t="s">
        <v>130</v>
      </c>
      <c r="B196" s="322" t="s">
        <v>162</v>
      </c>
      <c r="C196" s="141"/>
      <c r="D196" s="36"/>
      <c r="E196" s="53"/>
      <c r="F196" s="101"/>
    </row>
    <row r="197" spans="1:6">
      <c r="A197" s="164"/>
      <c r="B197" s="54"/>
      <c r="C197" s="141"/>
      <c r="D197" s="36"/>
      <c r="E197" s="53"/>
      <c r="F197" s="101"/>
    </row>
    <row r="198" spans="1:6" ht="63.75">
      <c r="A198" s="164" t="s">
        <v>28</v>
      </c>
      <c r="B198" s="54" t="s">
        <v>341</v>
      </c>
      <c r="C198" s="141"/>
      <c r="D198" s="36"/>
      <c r="E198" s="53"/>
      <c r="F198" s="101"/>
    </row>
    <row r="199" spans="1:6">
      <c r="A199" s="164"/>
      <c r="B199" s="54" t="s">
        <v>340</v>
      </c>
      <c r="C199" s="141" t="s">
        <v>6</v>
      </c>
      <c r="D199" s="36">
        <v>1</v>
      </c>
      <c r="E199" s="472"/>
      <c r="F199" s="101">
        <f>E199*D199</f>
        <v>0</v>
      </c>
    </row>
    <row r="200" spans="1:6">
      <c r="A200" s="164"/>
      <c r="B200" s="54"/>
      <c r="C200" s="141"/>
      <c r="D200" s="36"/>
      <c r="E200" s="53"/>
      <c r="F200" s="101"/>
    </row>
    <row r="201" spans="1:6" ht="13.5" thickBot="1">
      <c r="A201" s="323" t="s">
        <v>130</v>
      </c>
      <c r="B201" s="324" t="s">
        <v>221</v>
      </c>
      <c r="C201" s="325"/>
      <c r="D201" s="326"/>
      <c r="E201" s="502"/>
      <c r="F201" s="366">
        <f>SUM(F199:F199)</f>
        <v>0</v>
      </c>
    </row>
    <row r="202" spans="1:6" ht="13.5" thickTop="1">
      <c r="A202" s="336"/>
      <c r="B202" s="337"/>
      <c r="C202" s="338"/>
      <c r="D202" s="339"/>
      <c r="E202" s="340"/>
      <c r="F202" s="341"/>
    </row>
    <row r="203" spans="1:6">
      <c r="A203" s="321" t="s">
        <v>131</v>
      </c>
      <c r="B203" s="322" t="s">
        <v>168</v>
      </c>
      <c r="C203" s="327"/>
      <c r="D203" s="328"/>
      <c r="E203" s="329"/>
      <c r="F203" s="330"/>
    </row>
    <row r="204" spans="1:6">
      <c r="A204" s="164"/>
      <c r="B204" s="54"/>
      <c r="C204" s="141"/>
      <c r="D204" s="36"/>
      <c r="E204" s="53"/>
      <c r="F204" s="101"/>
    </row>
    <row r="205" spans="1:6" ht="63.75">
      <c r="A205" s="164">
        <v>1</v>
      </c>
      <c r="B205" s="54" t="s">
        <v>342</v>
      </c>
      <c r="C205" s="190" t="s">
        <v>108</v>
      </c>
      <c r="D205" s="36">
        <f>(11.8*4)*1.05</f>
        <v>49.56</v>
      </c>
      <c r="E205" s="472"/>
      <c r="F205" s="101">
        <f>E205*D205</f>
        <v>0</v>
      </c>
    </row>
    <row r="206" spans="1:6">
      <c r="A206" s="164" t="s">
        <v>205</v>
      </c>
      <c r="B206" s="54" t="s">
        <v>299</v>
      </c>
      <c r="C206" s="141" t="s">
        <v>8</v>
      </c>
      <c r="D206" s="36">
        <f>11.8*1.05</f>
        <v>12.39</v>
      </c>
      <c r="E206" s="472"/>
      <c r="F206" s="101">
        <f>E206*D206</f>
        <v>0</v>
      </c>
    </row>
    <row r="207" spans="1:6" ht="63.75">
      <c r="A207" s="164">
        <v>2</v>
      </c>
      <c r="B207" s="54" t="s">
        <v>343</v>
      </c>
      <c r="C207" s="190" t="s">
        <v>108</v>
      </c>
      <c r="D207" s="36">
        <f>(11.8)*1.05</f>
        <v>12.39</v>
      </c>
      <c r="E207" s="472"/>
      <c r="F207" s="101">
        <f>E207*D207</f>
        <v>0</v>
      </c>
    </row>
    <row r="208" spans="1:6">
      <c r="A208" s="164"/>
      <c r="B208" s="54"/>
      <c r="C208" s="141"/>
      <c r="D208" s="36"/>
      <c r="E208" s="53"/>
      <c r="F208" s="101"/>
    </row>
    <row r="209" spans="1:6">
      <c r="A209" s="321" t="s">
        <v>131</v>
      </c>
      <c r="B209" s="322" t="s">
        <v>222</v>
      </c>
      <c r="C209" s="327"/>
      <c r="D209" s="329"/>
      <c r="E209" s="503"/>
      <c r="F209" s="368">
        <f>SUM(F205:F207)</f>
        <v>0</v>
      </c>
    </row>
    <row r="210" spans="1:6">
      <c r="A210" s="321"/>
      <c r="B210" s="322"/>
      <c r="C210" s="327"/>
      <c r="D210" s="328"/>
      <c r="E210" s="377"/>
      <c r="F210" s="368"/>
    </row>
    <row r="211" spans="1:6">
      <c r="A211" s="321" t="s">
        <v>132</v>
      </c>
      <c r="B211" s="322" t="s">
        <v>546</v>
      </c>
      <c r="C211" s="327"/>
      <c r="D211" s="328"/>
      <c r="E211" s="377"/>
      <c r="F211" s="368"/>
    </row>
    <row r="212" spans="1:6">
      <c r="A212" s="321"/>
      <c r="B212" s="322"/>
      <c r="C212" s="327"/>
      <c r="D212" s="328"/>
      <c r="E212" s="377"/>
      <c r="F212" s="368"/>
    </row>
    <row r="213" spans="1:6" ht="38.25">
      <c r="A213" s="164">
        <v>1</v>
      </c>
      <c r="B213" s="54" t="s">
        <v>548</v>
      </c>
      <c r="C213" s="190" t="s">
        <v>108</v>
      </c>
      <c r="D213" s="190">
        <v>9.5</v>
      </c>
      <c r="E213" s="472"/>
      <c r="F213" s="53">
        <f>D213*E213</f>
        <v>0</v>
      </c>
    </row>
    <row r="214" spans="1:6">
      <c r="A214" s="321"/>
      <c r="B214" s="322"/>
      <c r="C214" s="327"/>
      <c r="D214" s="328"/>
      <c r="E214" s="377"/>
      <c r="F214" s="368"/>
    </row>
    <row r="215" spans="1:6">
      <c r="A215" s="321" t="s">
        <v>132</v>
      </c>
      <c r="B215" s="322" t="s">
        <v>547</v>
      </c>
      <c r="C215" s="327"/>
      <c r="D215" s="328"/>
      <c r="E215" s="377"/>
      <c r="F215" s="368">
        <f>SUM(F213:F213)</f>
        <v>0</v>
      </c>
    </row>
    <row r="216" spans="1:6" ht="13.5" thickBot="1">
      <c r="A216" s="321"/>
      <c r="B216" s="322"/>
      <c r="C216" s="327"/>
      <c r="D216" s="328"/>
      <c r="E216" s="369"/>
      <c r="F216" s="368"/>
    </row>
    <row r="217" spans="1:6" ht="13.5" thickBot="1">
      <c r="A217" s="109"/>
      <c r="B217" s="376" t="s">
        <v>270</v>
      </c>
      <c r="C217" s="49"/>
      <c r="D217" s="50"/>
      <c r="E217" s="51"/>
      <c r="F217" s="110"/>
    </row>
    <row r="218" spans="1:6">
      <c r="A218" s="164"/>
      <c r="B218" s="54"/>
      <c r="C218" s="141"/>
      <c r="D218" s="36"/>
      <c r="E218" s="53"/>
      <c r="F218" s="101"/>
    </row>
    <row r="219" spans="1:6" ht="39" customHeight="1">
      <c r="A219" s="164"/>
      <c r="B219" s="660" t="s">
        <v>567</v>
      </c>
      <c r="C219" s="661"/>
      <c r="D219" s="661"/>
      <c r="E219" s="661"/>
      <c r="F219" s="662"/>
    </row>
    <row r="220" spans="1:6" ht="18.75" customHeight="1">
      <c r="A220" s="164"/>
      <c r="B220" s="660" t="s">
        <v>271</v>
      </c>
      <c r="C220" s="661"/>
      <c r="D220" s="661"/>
      <c r="E220" s="661"/>
      <c r="F220" s="662"/>
    </row>
    <row r="221" spans="1:6" ht="15.75" customHeight="1">
      <c r="A221" s="164"/>
      <c r="B221" s="660" t="s">
        <v>223</v>
      </c>
      <c r="C221" s="661"/>
      <c r="D221" s="661"/>
      <c r="E221" s="661"/>
      <c r="F221" s="662"/>
    </row>
    <row r="222" spans="1:6">
      <c r="A222" s="164"/>
      <c r="B222" s="54"/>
      <c r="C222" s="141"/>
      <c r="D222" s="36"/>
      <c r="E222" s="53"/>
      <c r="F222" s="101"/>
    </row>
    <row r="223" spans="1:6">
      <c r="A223" s="164"/>
      <c r="B223" s="322" t="s">
        <v>224</v>
      </c>
      <c r="C223" s="141"/>
      <c r="D223" s="36"/>
      <c r="E223" s="53"/>
      <c r="F223" s="101"/>
    </row>
    <row r="224" spans="1:6">
      <c r="A224" s="164"/>
      <c r="B224" s="54"/>
      <c r="C224" s="141"/>
      <c r="D224" s="36"/>
      <c r="E224" s="53"/>
      <c r="F224" s="101"/>
    </row>
    <row r="225" spans="1:8" ht="25.5">
      <c r="A225" s="164" t="s">
        <v>241</v>
      </c>
      <c r="B225" s="54" t="s">
        <v>239</v>
      </c>
      <c r="C225" s="141" t="s">
        <v>6</v>
      </c>
      <c r="D225" s="36">
        <v>1</v>
      </c>
      <c r="E225" s="482"/>
      <c r="F225" s="101">
        <f>E225*D225</f>
        <v>0</v>
      </c>
    </row>
    <row r="226" spans="1:8">
      <c r="A226" s="164" t="s">
        <v>242</v>
      </c>
      <c r="B226" s="54" t="s">
        <v>225</v>
      </c>
      <c r="C226" s="141" t="s">
        <v>6</v>
      </c>
      <c r="D226" s="36">
        <v>1</v>
      </c>
      <c r="E226" s="482"/>
      <c r="F226" s="101">
        <f>E226*D226</f>
        <v>0</v>
      </c>
      <c r="H226" s="342"/>
    </row>
    <row r="227" spans="1:8" ht="25.5">
      <c r="A227" s="164" t="s">
        <v>243</v>
      </c>
      <c r="B227" s="54" t="s">
        <v>226</v>
      </c>
      <c r="C227" s="141" t="s">
        <v>6</v>
      </c>
      <c r="D227" s="36">
        <v>1</v>
      </c>
      <c r="E227" s="482"/>
      <c r="F227" s="101">
        <f>E227*D227</f>
        <v>0</v>
      </c>
      <c r="H227" s="342"/>
    </row>
    <row r="228" spans="1:8" ht="25.5">
      <c r="A228" s="164" t="s">
        <v>244</v>
      </c>
      <c r="B228" s="54" t="s">
        <v>227</v>
      </c>
      <c r="C228" s="141" t="s">
        <v>6</v>
      </c>
      <c r="D228" s="36">
        <v>1</v>
      </c>
      <c r="E228" s="482"/>
      <c r="F228" s="101">
        <f>E228*D228</f>
        <v>0</v>
      </c>
      <c r="H228" s="342"/>
    </row>
    <row r="229" spans="1:8" ht="25.5">
      <c r="A229" s="164" t="s">
        <v>245</v>
      </c>
      <c r="B229" s="54" t="s">
        <v>240</v>
      </c>
      <c r="C229" s="141" t="s">
        <v>6</v>
      </c>
      <c r="D229" s="36">
        <v>1</v>
      </c>
      <c r="E229" s="482"/>
      <c r="F229" s="101">
        <f>E229*D229</f>
        <v>0</v>
      </c>
    </row>
    <row r="230" spans="1:8">
      <c r="A230" s="164"/>
      <c r="B230" s="54"/>
      <c r="C230" s="141"/>
      <c r="D230" s="36"/>
      <c r="E230" s="53"/>
      <c r="F230" s="101"/>
    </row>
    <row r="231" spans="1:8">
      <c r="A231" s="164"/>
      <c r="B231" s="322" t="s">
        <v>228</v>
      </c>
      <c r="C231" s="141"/>
      <c r="D231" s="36"/>
      <c r="E231" s="53"/>
      <c r="F231" s="101"/>
    </row>
    <row r="232" spans="1:8">
      <c r="A232" s="164"/>
      <c r="B232" s="54"/>
      <c r="C232" s="141"/>
      <c r="D232" s="36"/>
      <c r="E232" s="53"/>
      <c r="F232" s="101"/>
    </row>
    <row r="233" spans="1:8" ht="25.5">
      <c r="A233" s="164" t="s">
        <v>248</v>
      </c>
      <c r="B233" s="54" t="s">
        <v>229</v>
      </c>
      <c r="C233" s="141" t="s">
        <v>6</v>
      </c>
      <c r="D233" s="36">
        <v>1</v>
      </c>
      <c r="E233" s="482"/>
      <c r="F233" s="101">
        <f t="shared" ref="F233:F240" si="14">E233*D233</f>
        <v>0</v>
      </c>
    </row>
    <row r="234" spans="1:8">
      <c r="A234" s="164" t="s">
        <v>249</v>
      </c>
      <c r="B234" s="54" t="s">
        <v>230</v>
      </c>
      <c r="C234" s="141" t="s">
        <v>6</v>
      </c>
      <c r="D234" s="36">
        <v>2</v>
      </c>
      <c r="E234" s="482"/>
      <c r="F234" s="101">
        <f t="shared" si="14"/>
        <v>0</v>
      </c>
    </row>
    <row r="235" spans="1:8" ht="25.5">
      <c r="A235" s="164" t="s">
        <v>250</v>
      </c>
      <c r="B235" s="54" t="s">
        <v>246</v>
      </c>
      <c r="C235" s="141" t="s">
        <v>6</v>
      </c>
      <c r="D235" s="36">
        <v>1</v>
      </c>
      <c r="E235" s="482"/>
      <c r="F235" s="101">
        <f t="shared" si="14"/>
        <v>0</v>
      </c>
    </row>
    <row r="236" spans="1:8">
      <c r="A236" s="164" t="s">
        <v>251</v>
      </c>
      <c r="B236" s="54" t="s">
        <v>231</v>
      </c>
      <c r="C236" s="141" t="s">
        <v>6</v>
      </c>
      <c r="D236" s="36">
        <v>1</v>
      </c>
      <c r="E236" s="482"/>
      <c r="F236" s="101">
        <f t="shared" si="14"/>
        <v>0</v>
      </c>
    </row>
    <row r="237" spans="1:8" ht="25.5">
      <c r="A237" s="164" t="s">
        <v>252</v>
      </c>
      <c r="B237" s="54" t="s">
        <v>227</v>
      </c>
      <c r="C237" s="141" t="s">
        <v>6</v>
      </c>
      <c r="D237" s="36">
        <v>2</v>
      </c>
      <c r="E237" s="482"/>
      <c r="F237" s="101">
        <f t="shared" si="14"/>
        <v>0</v>
      </c>
    </row>
    <row r="238" spans="1:8">
      <c r="A238" s="164" t="s">
        <v>253</v>
      </c>
      <c r="B238" s="54" t="s">
        <v>232</v>
      </c>
      <c r="C238" s="141" t="s">
        <v>6</v>
      </c>
      <c r="D238" s="36">
        <v>1</v>
      </c>
      <c r="E238" s="482"/>
      <c r="F238" s="101">
        <f t="shared" si="14"/>
        <v>0</v>
      </c>
    </row>
    <row r="239" spans="1:8">
      <c r="A239" s="164" t="s">
        <v>254</v>
      </c>
      <c r="B239" s="54" t="s">
        <v>233</v>
      </c>
      <c r="C239" s="141" t="s">
        <v>6</v>
      </c>
      <c r="D239" s="36">
        <v>1</v>
      </c>
      <c r="E239" s="482"/>
      <c r="F239" s="101">
        <f t="shared" si="14"/>
        <v>0</v>
      </c>
    </row>
    <row r="240" spans="1:8" ht="25.5">
      <c r="A240" s="164" t="s">
        <v>255</v>
      </c>
      <c r="B240" s="54" t="s">
        <v>247</v>
      </c>
      <c r="C240" s="141" t="s">
        <v>6</v>
      </c>
      <c r="D240" s="36">
        <v>1</v>
      </c>
      <c r="E240" s="482"/>
      <c r="F240" s="101">
        <f t="shared" si="14"/>
        <v>0</v>
      </c>
    </row>
    <row r="241" spans="1:6">
      <c r="A241" s="164"/>
      <c r="B241" s="54"/>
      <c r="C241" s="141"/>
      <c r="D241" s="36"/>
      <c r="E241" s="53"/>
      <c r="F241" s="101"/>
    </row>
    <row r="242" spans="1:6">
      <c r="A242" s="164"/>
      <c r="B242" s="322" t="s">
        <v>234</v>
      </c>
      <c r="C242" s="141"/>
      <c r="D242" s="36"/>
      <c r="E242" s="53"/>
      <c r="F242" s="101"/>
    </row>
    <row r="243" spans="1:6">
      <c r="A243" s="164"/>
      <c r="B243" s="54"/>
      <c r="C243" s="141"/>
      <c r="D243" s="36"/>
      <c r="E243" s="53"/>
      <c r="F243" s="101"/>
    </row>
    <row r="244" spans="1:6" ht="25.5">
      <c r="A244" s="164" t="s">
        <v>259</v>
      </c>
      <c r="B244" s="54" t="s">
        <v>235</v>
      </c>
      <c r="C244" s="141" t="s">
        <v>6</v>
      </c>
      <c r="D244" s="36">
        <v>1</v>
      </c>
      <c r="E244" s="482"/>
      <c r="F244" s="101">
        <f t="shared" ref="F244:F252" si="15">E244*D244</f>
        <v>0</v>
      </c>
    </row>
    <row r="245" spans="1:6">
      <c r="A245" s="164" t="s">
        <v>260</v>
      </c>
      <c r="B245" s="54" t="s">
        <v>230</v>
      </c>
      <c r="C245" s="141" t="s">
        <v>6</v>
      </c>
      <c r="D245" s="36">
        <v>2</v>
      </c>
      <c r="E245" s="482"/>
      <c r="F245" s="101">
        <f t="shared" si="15"/>
        <v>0</v>
      </c>
    </row>
    <row r="246" spans="1:6" ht="38.25">
      <c r="A246" s="164" t="s">
        <v>261</v>
      </c>
      <c r="B246" s="54" t="s">
        <v>256</v>
      </c>
      <c r="C246" s="141" t="s">
        <v>6</v>
      </c>
      <c r="D246" s="36">
        <v>1</v>
      </c>
      <c r="E246" s="482"/>
      <c r="F246" s="101">
        <f t="shared" si="15"/>
        <v>0</v>
      </c>
    </row>
    <row r="247" spans="1:6">
      <c r="A247" s="164" t="s">
        <v>262</v>
      </c>
      <c r="B247" s="54" t="s">
        <v>545</v>
      </c>
      <c r="C247" s="141" t="s">
        <v>6</v>
      </c>
      <c r="D247" s="36">
        <v>1</v>
      </c>
      <c r="E247" s="482"/>
      <c r="F247" s="101">
        <f t="shared" si="15"/>
        <v>0</v>
      </c>
    </row>
    <row r="248" spans="1:6" ht="25.5">
      <c r="A248" s="164" t="s">
        <v>263</v>
      </c>
      <c r="B248" s="54" t="s">
        <v>236</v>
      </c>
      <c r="C248" s="141" t="s">
        <v>6</v>
      </c>
      <c r="D248" s="36">
        <v>1</v>
      </c>
      <c r="E248" s="482"/>
      <c r="F248" s="101">
        <f t="shared" si="15"/>
        <v>0</v>
      </c>
    </row>
    <row r="249" spans="1:6">
      <c r="A249" s="164" t="s">
        <v>264</v>
      </c>
      <c r="B249" s="54" t="s">
        <v>257</v>
      </c>
      <c r="C249" s="141" t="s">
        <v>6</v>
      </c>
      <c r="D249" s="36">
        <v>2</v>
      </c>
      <c r="E249" s="482"/>
      <c r="F249" s="101">
        <f t="shared" si="15"/>
        <v>0</v>
      </c>
    </row>
    <row r="250" spans="1:6" ht="25.5">
      <c r="A250" s="164" t="s">
        <v>265</v>
      </c>
      <c r="B250" s="54" t="s">
        <v>258</v>
      </c>
      <c r="C250" s="141" t="s">
        <v>6</v>
      </c>
      <c r="D250" s="36">
        <v>1</v>
      </c>
      <c r="E250" s="482"/>
      <c r="F250" s="101">
        <f t="shared" si="15"/>
        <v>0</v>
      </c>
    </row>
    <row r="251" spans="1:6" ht="25.5">
      <c r="A251" s="164" t="s">
        <v>266</v>
      </c>
      <c r="B251" s="54" t="s">
        <v>237</v>
      </c>
      <c r="C251" s="141" t="s">
        <v>6</v>
      </c>
      <c r="D251" s="36">
        <v>1</v>
      </c>
      <c r="E251" s="482"/>
      <c r="F251" s="101">
        <f t="shared" si="15"/>
        <v>0</v>
      </c>
    </row>
    <row r="252" spans="1:6">
      <c r="A252" s="164" t="s">
        <v>267</v>
      </c>
      <c r="B252" s="54" t="s">
        <v>238</v>
      </c>
      <c r="C252" s="141" t="s">
        <v>6</v>
      </c>
      <c r="D252" s="36">
        <v>1</v>
      </c>
      <c r="E252" s="482"/>
      <c r="F252" s="101">
        <f t="shared" si="15"/>
        <v>0</v>
      </c>
    </row>
    <row r="253" spans="1:6">
      <c r="A253" s="164"/>
      <c r="B253" s="54"/>
      <c r="C253" s="141"/>
      <c r="D253" s="36"/>
      <c r="E253" s="53"/>
      <c r="F253" s="101"/>
    </row>
    <row r="254" spans="1:6">
      <c r="A254" s="164"/>
      <c r="B254" s="322" t="s">
        <v>268</v>
      </c>
      <c r="C254" s="141"/>
      <c r="D254" s="36"/>
      <c r="E254" s="53"/>
      <c r="F254" s="101"/>
    </row>
    <row r="255" spans="1:6">
      <c r="A255" s="164"/>
      <c r="B255" s="322"/>
      <c r="C255" s="141"/>
      <c r="D255" s="36"/>
      <c r="E255" s="53"/>
      <c r="F255" s="101"/>
    </row>
    <row r="256" spans="1:6" ht="51">
      <c r="A256" s="164" t="s">
        <v>348</v>
      </c>
      <c r="B256" s="54" t="s">
        <v>434</v>
      </c>
      <c r="C256" s="141" t="s">
        <v>6</v>
      </c>
      <c r="D256" s="36">
        <v>1</v>
      </c>
      <c r="E256" s="472"/>
      <c r="F256" s="101">
        <f>D256*E256</f>
        <v>0</v>
      </c>
    </row>
    <row r="257" spans="1:6" ht="25.5">
      <c r="A257" s="164" t="s">
        <v>349</v>
      </c>
      <c r="B257" s="54" t="s">
        <v>269</v>
      </c>
      <c r="C257" s="141" t="s">
        <v>6</v>
      </c>
      <c r="D257" s="36">
        <v>1</v>
      </c>
      <c r="E257" s="482"/>
      <c r="F257" s="101">
        <f>D257*E257</f>
        <v>0</v>
      </c>
    </row>
    <row r="258" spans="1:6" ht="38.25">
      <c r="A258" s="164" t="s">
        <v>367</v>
      </c>
      <c r="B258" s="54" t="s">
        <v>366</v>
      </c>
      <c r="C258" s="141" t="s">
        <v>6</v>
      </c>
      <c r="D258" s="36">
        <v>2</v>
      </c>
      <c r="E258" s="482"/>
      <c r="F258" s="101">
        <f>D258*E258</f>
        <v>0</v>
      </c>
    </row>
    <row r="259" spans="1:6" ht="13.5" thickBot="1">
      <c r="A259" s="505"/>
      <c r="B259" s="506"/>
      <c r="C259" s="507"/>
      <c r="D259" s="244"/>
      <c r="E259" s="504"/>
      <c r="F259" s="245"/>
    </row>
    <row r="260" spans="1:6" ht="13.5" thickBot="1">
      <c r="A260" s="123"/>
      <c r="B260" s="124" t="s">
        <v>272</v>
      </c>
      <c r="C260" s="125"/>
      <c r="D260" s="126"/>
      <c r="E260" s="126"/>
      <c r="F260" s="127">
        <f>SUM(F225:F258)</f>
        <v>0</v>
      </c>
    </row>
    <row r="261" spans="1:6" ht="13.5" thickBot="1">
      <c r="A261" s="332"/>
      <c r="B261" s="333"/>
      <c r="C261" s="334"/>
      <c r="D261" s="42"/>
      <c r="E261" s="335"/>
      <c r="F261" s="99"/>
    </row>
    <row r="262" spans="1:6" ht="13.5" thickBot="1">
      <c r="A262" s="370"/>
      <c r="B262" s="371" t="s">
        <v>99</v>
      </c>
      <c r="C262" s="372"/>
      <c r="D262" s="373"/>
      <c r="E262" s="374"/>
      <c r="F262" s="375"/>
    </row>
    <row r="263" spans="1:6">
      <c r="A263" s="332"/>
      <c r="B263" s="333"/>
      <c r="C263" s="334"/>
      <c r="D263" s="42"/>
      <c r="E263" s="335"/>
      <c r="F263" s="99"/>
    </row>
    <row r="264" spans="1:6" ht="25.5">
      <c r="A264" s="164">
        <v>1</v>
      </c>
      <c r="B264" s="54" t="s">
        <v>345</v>
      </c>
      <c r="C264" s="141" t="s">
        <v>173</v>
      </c>
      <c r="D264" s="36">
        <v>1</v>
      </c>
      <c r="E264" s="472"/>
      <c r="F264" s="101">
        <f>E264*D264</f>
        <v>0</v>
      </c>
    </row>
    <row r="265" spans="1:6" ht="25.5">
      <c r="A265" s="164">
        <v>2</v>
      </c>
      <c r="B265" s="54" t="s">
        <v>347</v>
      </c>
      <c r="C265" s="141" t="s">
        <v>173</v>
      </c>
      <c r="D265" s="36">
        <v>1</v>
      </c>
      <c r="E265" s="472"/>
      <c r="F265" s="101">
        <f>(D265*E265)</f>
        <v>0</v>
      </c>
    </row>
    <row r="266" spans="1:6" ht="13.5" thickBot="1">
      <c r="A266" s="505"/>
      <c r="B266" s="506"/>
      <c r="C266" s="507"/>
      <c r="D266" s="244"/>
      <c r="E266" s="504"/>
      <c r="F266" s="245"/>
    </row>
    <row r="267" spans="1:6" ht="13.5" thickBot="1">
      <c r="A267" s="153"/>
      <c r="B267" s="63" t="s">
        <v>346</v>
      </c>
      <c r="C267" s="64"/>
      <c r="D267" s="65"/>
      <c r="E267" s="65"/>
      <c r="F267" s="154">
        <f>SUM(F264:F265)</f>
        <v>0</v>
      </c>
    </row>
  </sheetData>
  <sheetProtection algorithmName="SHA-512" hashValue="qEOGRpnHI0y7cdq9UHKUosw6UnWUI1NOHhEGq0f4O7zplfCCwgmfnb+Z8U9Lx4QYDQTz9Xi3ExUIj/wdL8DRzw==" saltValue="RFAUP2+yOL9K9Zj7rX0jVg==" spinCount="100000" sheet="1" objects="1" scenarios="1" selectLockedCells="1"/>
  <mergeCells count="11">
    <mergeCell ref="B221:F221"/>
    <mergeCell ref="B157:F157"/>
    <mergeCell ref="B158:F158"/>
    <mergeCell ref="B219:F219"/>
    <mergeCell ref="B220:F220"/>
    <mergeCell ref="B156:F156"/>
    <mergeCell ref="B35:F35"/>
    <mergeCell ref="B51:F51"/>
    <mergeCell ref="B55:F55"/>
    <mergeCell ref="B154:F154"/>
    <mergeCell ref="B155:F155"/>
  </mergeCells>
  <phoneticPr fontId="38" type="noConversion"/>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rowBreaks count="2" manualBreakCount="2">
    <brk id="60" max="5" man="1"/>
    <brk id="11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72D3B-750C-4EA5-B784-A295B2EB0612}">
  <sheetPr>
    <tabColor rgb="FFFF9999"/>
  </sheetPr>
  <dimension ref="A1:BN657"/>
  <sheetViews>
    <sheetView view="pageBreakPreview" topLeftCell="A107" zoomScale="120" zoomScaleNormal="100" zoomScaleSheetLayoutView="120" workbookViewId="0">
      <selection activeCell="E7" sqref="E7"/>
    </sheetView>
  </sheetViews>
  <sheetFormatPr defaultColWidth="9.140625" defaultRowHeight="12.75"/>
  <cols>
    <col min="1" max="1" width="4.7109375" style="565" customWidth="1"/>
    <col min="2" max="2" width="43.42578125" style="526" customWidth="1"/>
    <col min="3" max="3" width="6" style="566" customWidth="1"/>
    <col min="4" max="4" width="8.42578125" style="566" bestFit="1" customWidth="1"/>
    <col min="5" max="5" width="10.5703125" style="567" customWidth="1"/>
    <col min="6" max="6" width="13.5703125" style="567" bestFit="1" customWidth="1"/>
    <col min="7" max="7" width="10" style="541" customWidth="1"/>
    <col min="8" max="8" width="8.140625" style="542" customWidth="1"/>
    <col min="9" max="9" width="5" style="542" customWidth="1"/>
    <col min="10" max="10" width="9.140625" style="542"/>
    <col min="12" max="12" width="9.140625" style="542"/>
    <col min="13" max="13" width="16.42578125" style="543" customWidth="1"/>
    <col min="14" max="16384" width="9.140625" style="512"/>
  </cols>
  <sheetData>
    <row r="1" spans="1:13" s="1" customFormat="1" ht="13.5" thickBot="1">
      <c r="A1" s="224" t="s">
        <v>418</v>
      </c>
      <c r="B1" s="71" t="s">
        <v>536</v>
      </c>
      <c r="C1" s="72"/>
      <c r="D1" s="22"/>
      <c r="E1" s="544"/>
      <c r="F1" s="73"/>
      <c r="G1" s="509"/>
      <c r="I1" s="510"/>
      <c r="J1" s="510"/>
      <c r="L1" s="510"/>
      <c r="M1" s="511"/>
    </row>
    <row r="2" spans="1:13" s="1" customFormat="1" ht="13.5" thickBot="1">
      <c r="A2" s="545"/>
      <c r="B2" s="546"/>
      <c r="C2" s="547"/>
      <c r="D2" s="547"/>
      <c r="E2" s="548"/>
      <c r="F2" s="549"/>
      <c r="G2" s="509"/>
      <c r="I2" s="510"/>
      <c r="J2" s="510"/>
      <c r="L2" s="510"/>
      <c r="M2" s="511"/>
    </row>
    <row r="3" spans="1:13" s="1" customFormat="1" ht="26.25" thickBot="1">
      <c r="A3" s="550" t="s">
        <v>0</v>
      </c>
      <c r="B3" s="551" t="s">
        <v>1</v>
      </c>
      <c r="C3" s="433" t="s">
        <v>2</v>
      </c>
      <c r="D3" s="552" t="s">
        <v>3</v>
      </c>
      <c r="E3" s="553" t="s">
        <v>4</v>
      </c>
      <c r="F3" s="554" t="s">
        <v>5</v>
      </c>
      <c r="G3" s="509"/>
      <c r="I3" s="510"/>
      <c r="J3" s="510"/>
      <c r="L3" s="510"/>
      <c r="M3" s="511"/>
    </row>
    <row r="4" spans="1:13" s="1" customFormat="1">
      <c r="A4" s="555"/>
      <c r="B4" s="67"/>
      <c r="C4" s="556"/>
      <c r="D4" s="557"/>
      <c r="E4" s="558"/>
      <c r="F4" s="559"/>
      <c r="G4" s="509"/>
      <c r="I4" s="510"/>
      <c r="J4" s="510"/>
      <c r="L4" s="510"/>
      <c r="M4" s="511"/>
    </row>
    <row r="5" spans="1:13" s="508" customFormat="1">
      <c r="A5" s="321" t="s">
        <v>28</v>
      </c>
      <c r="B5" s="322" t="s">
        <v>436</v>
      </c>
      <c r="C5" s="83"/>
      <c r="D5" s="141"/>
      <c r="E5" s="53"/>
      <c r="F5" s="475"/>
    </row>
    <row r="6" spans="1:13" s="508" customFormat="1" ht="25.5">
      <c r="A6" s="164" t="s">
        <v>201</v>
      </c>
      <c r="B6" s="54" t="s">
        <v>437</v>
      </c>
      <c r="C6" s="83" t="s">
        <v>173</v>
      </c>
      <c r="D6" s="141">
        <v>1</v>
      </c>
      <c r="E6" s="472"/>
      <c r="F6" s="475">
        <f t="shared" ref="F6:F28" si="0">E6*D6</f>
        <v>0</v>
      </c>
    </row>
    <row r="7" spans="1:13" s="508" customFormat="1" ht="25.5">
      <c r="A7" s="164" t="s">
        <v>201</v>
      </c>
      <c r="B7" s="54" t="s">
        <v>438</v>
      </c>
      <c r="C7" s="83" t="s">
        <v>6</v>
      </c>
      <c r="D7" s="141">
        <v>1</v>
      </c>
      <c r="E7" s="472"/>
      <c r="F7" s="475">
        <f t="shared" si="0"/>
        <v>0</v>
      </c>
    </row>
    <row r="8" spans="1:13" s="508" customFormat="1" ht="25.5">
      <c r="A8" s="164" t="s">
        <v>201</v>
      </c>
      <c r="B8" s="54" t="s">
        <v>549</v>
      </c>
      <c r="C8" s="83" t="s">
        <v>6</v>
      </c>
      <c r="D8" s="141">
        <v>4</v>
      </c>
      <c r="E8" s="472"/>
      <c r="F8" s="475">
        <f t="shared" si="0"/>
        <v>0</v>
      </c>
    </row>
    <row r="9" spans="1:13" s="508" customFormat="1">
      <c r="A9" s="164" t="s">
        <v>201</v>
      </c>
      <c r="B9" s="54" t="s">
        <v>439</v>
      </c>
      <c r="C9" s="83" t="s">
        <v>6</v>
      </c>
      <c r="D9" s="141">
        <v>1</v>
      </c>
      <c r="E9" s="472"/>
      <c r="F9" s="475">
        <f t="shared" si="0"/>
        <v>0</v>
      </c>
    </row>
    <row r="10" spans="1:13" s="508" customFormat="1">
      <c r="A10" s="164" t="s">
        <v>201</v>
      </c>
      <c r="B10" s="54" t="s">
        <v>440</v>
      </c>
      <c r="C10" s="83" t="s">
        <v>6</v>
      </c>
      <c r="D10" s="141">
        <v>3</v>
      </c>
      <c r="E10" s="472"/>
      <c r="F10" s="475">
        <f t="shared" si="0"/>
        <v>0</v>
      </c>
    </row>
    <row r="11" spans="1:13" s="508" customFormat="1">
      <c r="A11" s="164" t="s">
        <v>201</v>
      </c>
      <c r="B11" s="54" t="s">
        <v>441</v>
      </c>
      <c r="C11" s="83" t="s">
        <v>6</v>
      </c>
      <c r="D11" s="141">
        <v>6</v>
      </c>
      <c r="E11" s="472"/>
      <c r="F11" s="475">
        <f t="shared" si="0"/>
        <v>0</v>
      </c>
    </row>
    <row r="12" spans="1:13" s="508" customFormat="1">
      <c r="A12" s="164" t="s">
        <v>201</v>
      </c>
      <c r="B12" s="54" t="s">
        <v>442</v>
      </c>
      <c r="C12" s="83" t="s">
        <v>6</v>
      </c>
      <c r="D12" s="141">
        <v>1</v>
      </c>
      <c r="E12" s="472"/>
      <c r="F12" s="475">
        <f t="shared" si="0"/>
        <v>0</v>
      </c>
    </row>
    <row r="13" spans="1:13" s="508" customFormat="1">
      <c r="A13" s="164" t="s">
        <v>201</v>
      </c>
      <c r="B13" s="54" t="s">
        <v>443</v>
      </c>
      <c r="C13" s="83" t="s">
        <v>6</v>
      </c>
      <c r="D13" s="141">
        <v>5</v>
      </c>
      <c r="E13" s="472"/>
      <c r="F13" s="475">
        <f t="shared" si="0"/>
        <v>0</v>
      </c>
    </row>
    <row r="14" spans="1:13" s="508" customFormat="1">
      <c r="A14" s="164" t="s">
        <v>201</v>
      </c>
      <c r="B14" s="54" t="s">
        <v>444</v>
      </c>
      <c r="C14" s="83" t="s">
        <v>6</v>
      </c>
      <c r="D14" s="141">
        <v>1</v>
      </c>
      <c r="E14" s="472"/>
      <c r="F14" s="475">
        <f t="shared" si="0"/>
        <v>0</v>
      </c>
    </row>
    <row r="15" spans="1:13" s="508" customFormat="1">
      <c r="A15" s="164" t="s">
        <v>201</v>
      </c>
      <c r="B15" s="54" t="s">
        <v>445</v>
      </c>
      <c r="C15" s="83" t="s">
        <v>6</v>
      </c>
      <c r="D15" s="141">
        <v>1</v>
      </c>
      <c r="E15" s="472"/>
      <c r="F15" s="475">
        <f t="shared" si="0"/>
        <v>0</v>
      </c>
    </row>
    <row r="16" spans="1:13" s="508" customFormat="1" ht="25.5">
      <c r="A16" s="164" t="s">
        <v>201</v>
      </c>
      <c r="B16" s="54" t="s">
        <v>446</v>
      </c>
      <c r="C16" s="83" t="s">
        <v>6</v>
      </c>
      <c r="D16" s="141">
        <v>1</v>
      </c>
      <c r="E16" s="472"/>
      <c r="F16" s="475">
        <f t="shared" si="0"/>
        <v>0</v>
      </c>
    </row>
    <row r="17" spans="1:13" s="508" customFormat="1">
      <c r="A17" s="164" t="s">
        <v>201</v>
      </c>
      <c r="B17" s="54" t="s">
        <v>447</v>
      </c>
      <c r="C17" s="83" t="s">
        <v>6</v>
      </c>
      <c r="D17" s="141">
        <v>1</v>
      </c>
      <c r="E17" s="472"/>
      <c r="F17" s="475">
        <f t="shared" si="0"/>
        <v>0</v>
      </c>
    </row>
    <row r="18" spans="1:13" s="508" customFormat="1" ht="25.5">
      <c r="A18" s="164" t="s">
        <v>201</v>
      </c>
      <c r="B18" s="54" t="s">
        <v>550</v>
      </c>
      <c r="C18" s="83" t="s">
        <v>6</v>
      </c>
      <c r="D18" s="141">
        <v>1</v>
      </c>
      <c r="E18" s="472"/>
      <c r="F18" s="475">
        <f t="shared" si="0"/>
        <v>0</v>
      </c>
    </row>
    <row r="19" spans="1:13" s="508" customFormat="1" ht="25.5">
      <c r="A19" s="164" t="s">
        <v>201</v>
      </c>
      <c r="B19" s="54" t="s">
        <v>448</v>
      </c>
      <c r="C19" s="83" t="s">
        <v>6</v>
      </c>
      <c r="D19" s="141">
        <v>1</v>
      </c>
      <c r="E19" s="472"/>
      <c r="F19" s="475">
        <f t="shared" si="0"/>
        <v>0</v>
      </c>
    </row>
    <row r="20" spans="1:13" s="508" customFormat="1">
      <c r="A20" s="164" t="s">
        <v>201</v>
      </c>
      <c r="B20" s="54" t="s">
        <v>449</v>
      </c>
      <c r="C20" s="83" t="s">
        <v>6</v>
      </c>
      <c r="D20" s="141">
        <v>1</v>
      </c>
      <c r="E20" s="472"/>
      <c r="F20" s="475">
        <f t="shared" si="0"/>
        <v>0</v>
      </c>
    </row>
    <row r="21" spans="1:13" s="508" customFormat="1">
      <c r="A21" s="164" t="s">
        <v>201</v>
      </c>
      <c r="B21" s="54" t="s">
        <v>450</v>
      </c>
      <c r="C21" s="83" t="s">
        <v>6</v>
      </c>
      <c r="D21" s="141">
        <v>1</v>
      </c>
      <c r="E21" s="472"/>
      <c r="F21" s="475">
        <f t="shared" si="0"/>
        <v>0</v>
      </c>
    </row>
    <row r="22" spans="1:13" s="508" customFormat="1" ht="25.5">
      <c r="A22" s="164" t="s">
        <v>201</v>
      </c>
      <c r="B22" s="54" t="s">
        <v>451</v>
      </c>
      <c r="C22" s="83" t="s">
        <v>6</v>
      </c>
      <c r="D22" s="141">
        <v>1</v>
      </c>
      <c r="E22" s="472"/>
      <c r="F22" s="475">
        <f t="shared" si="0"/>
        <v>0</v>
      </c>
    </row>
    <row r="23" spans="1:13" s="508" customFormat="1">
      <c r="A23" s="164" t="s">
        <v>201</v>
      </c>
      <c r="B23" s="54" t="s">
        <v>452</v>
      </c>
      <c r="C23" s="83" t="s">
        <v>6</v>
      </c>
      <c r="D23" s="141">
        <v>1</v>
      </c>
      <c r="E23" s="472"/>
      <c r="F23" s="475">
        <f t="shared" si="0"/>
        <v>0</v>
      </c>
    </row>
    <row r="24" spans="1:13" s="508" customFormat="1">
      <c r="A24" s="164" t="s">
        <v>201</v>
      </c>
      <c r="B24" s="54" t="s">
        <v>453</v>
      </c>
      <c r="C24" s="83" t="s">
        <v>6</v>
      </c>
      <c r="D24" s="141">
        <v>1</v>
      </c>
      <c r="E24" s="472"/>
      <c r="F24" s="475">
        <f t="shared" si="0"/>
        <v>0</v>
      </c>
    </row>
    <row r="25" spans="1:13" s="508" customFormat="1">
      <c r="A25" s="164" t="s">
        <v>201</v>
      </c>
      <c r="B25" s="54" t="s">
        <v>454</v>
      </c>
      <c r="C25" s="83" t="s">
        <v>6</v>
      </c>
      <c r="D25" s="141">
        <v>1</v>
      </c>
      <c r="E25" s="472"/>
      <c r="F25" s="475">
        <f t="shared" si="0"/>
        <v>0</v>
      </c>
    </row>
    <row r="26" spans="1:13" s="508" customFormat="1" ht="25.5">
      <c r="A26" s="164" t="s">
        <v>201</v>
      </c>
      <c r="B26" s="54" t="s">
        <v>455</v>
      </c>
      <c r="C26" s="83" t="s">
        <v>173</v>
      </c>
      <c r="D26" s="141">
        <v>1</v>
      </c>
      <c r="E26" s="472"/>
      <c r="F26" s="475">
        <f t="shared" si="0"/>
        <v>0</v>
      </c>
    </row>
    <row r="27" spans="1:13" s="508" customFormat="1">
      <c r="A27" s="164" t="s">
        <v>201</v>
      </c>
      <c r="B27" s="54" t="s">
        <v>456</v>
      </c>
      <c r="C27" s="83" t="s">
        <v>6</v>
      </c>
      <c r="D27" s="141">
        <v>1</v>
      </c>
      <c r="E27" s="472"/>
      <c r="F27" s="475">
        <f t="shared" si="0"/>
        <v>0</v>
      </c>
    </row>
    <row r="28" spans="1:13" s="508" customFormat="1">
      <c r="A28" s="164" t="s">
        <v>201</v>
      </c>
      <c r="B28" s="54" t="s">
        <v>457</v>
      </c>
      <c r="C28" s="83" t="s">
        <v>6</v>
      </c>
      <c r="D28" s="141">
        <v>1</v>
      </c>
      <c r="E28" s="472"/>
      <c r="F28" s="475">
        <f t="shared" si="0"/>
        <v>0</v>
      </c>
    </row>
    <row r="29" spans="1:13" s="508" customFormat="1">
      <c r="A29" s="164" t="s">
        <v>201</v>
      </c>
      <c r="B29" s="54" t="s">
        <v>458</v>
      </c>
      <c r="C29" s="83"/>
      <c r="D29" s="141"/>
      <c r="E29" s="53"/>
      <c r="F29" s="475"/>
    </row>
    <row r="30" spans="1:13" s="508" customFormat="1">
      <c r="A30" s="164"/>
      <c r="B30" s="54" t="s">
        <v>459</v>
      </c>
      <c r="C30" s="83" t="s">
        <v>173</v>
      </c>
      <c r="D30" s="141">
        <v>1</v>
      </c>
      <c r="E30" s="53">
        <f>SUM(F6:F28)*0.03</f>
        <v>0</v>
      </c>
      <c r="F30" s="475">
        <f>E30*D30</f>
        <v>0</v>
      </c>
    </row>
    <row r="31" spans="1:13">
      <c r="A31" s="164"/>
      <c r="B31" s="54"/>
      <c r="C31" s="83"/>
      <c r="D31" s="141"/>
      <c r="E31" s="53"/>
      <c r="F31" s="475"/>
      <c r="G31" s="512"/>
      <c r="H31" s="512"/>
      <c r="I31" s="512"/>
      <c r="J31" s="512"/>
      <c r="L31" s="512"/>
      <c r="M31" s="512"/>
    </row>
    <row r="32" spans="1:13" s="508" customFormat="1" ht="13.5" thickBot="1">
      <c r="A32" s="164"/>
      <c r="B32" s="324" t="s">
        <v>460</v>
      </c>
      <c r="C32" s="560"/>
      <c r="D32" s="569"/>
      <c r="E32" s="569"/>
      <c r="F32" s="568">
        <f>SUM(F6:F30)</f>
        <v>0</v>
      </c>
    </row>
    <row r="33" spans="1:14" ht="13.5" thickTop="1">
      <c r="A33" s="164"/>
      <c r="B33" s="333"/>
      <c r="C33" s="17"/>
      <c r="D33" s="334"/>
      <c r="E33" s="335"/>
      <c r="F33" s="562"/>
      <c r="G33" s="512"/>
      <c r="H33" s="512"/>
      <c r="I33" s="512"/>
      <c r="J33" s="512"/>
      <c r="L33" s="512"/>
      <c r="M33" s="512"/>
    </row>
    <row r="34" spans="1:14" s="508" customFormat="1">
      <c r="A34" s="321">
        <v>2</v>
      </c>
      <c r="B34" s="322" t="s">
        <v>385</v>
      </c>
      <c r="C34" s="83"/>
      <c r="D34" s="141"/>
      <c r="E34" s="53"/>
      <c r="F34" s="475"/>
      <c r="G34" s="513"/>
      <c r="H34" s="365"/>
      <c r="I34" s="365"/>
      <c r="J34" s="514"/>
      <c r="L34" s="515"/>
      <c r="M34" s="516"/>
      <c r="N34" s="365"/>
    </row>
    <row r="35" spans="1:14" s="508" customFormat="1">
      <c r="A35" s="164"/>
      <c r="B35" s="54"/>
      <c r="C35" s="83"/>
      <c r="D35" s="141"/>
      <c r="E35" s="53"/>
      <c r="F35" s="475"/>
      <c r="G35" s="513"/>
      <c r="H35" s="365"/>
      <c r="I35" s="365"/>
      <c r="J35" s="514"/>
      <c r="L35" s="515"/>
      <c r="M35" s="516"/>
      <c r="N35" s="365"/>
    </row>
    <row r="36" spans="1:14" s="508" customFormat="1">
      <c r="A36" s="164" t="s">
        <v>201</v>
      </c>
      <c r="B36" s="54" t="s">
        <v>461</v>
      </c>
      <c r="C36" s="83" t="s">
        <v>8</v>
      </c>
      <c r="D36" s="141">
        <v>20</v>
      </c>
      <c r="E36" s="472"/>
      <c r="F36" s="475">
        <f t="shared" ref="F36:F43" si="1">E36*D36</f>
        <v>0</v>
      </c>
    </row>
    <row r="37" spans="1:14" s="508" customFormat="1">
      <c r="A37" s="164" t="s">
        <v>201</v>
      </c>
      <c r="B37" s="54" t="s">
        <v>462</v>
      </c>
      <c r="C37" s="83" t="s">
        <v>8</v>
      </c>
      <c r="D37" s="141">
        <v>17</v>
      </c>
      <c r="E37" s="472"/>
      <c r="F37" s="475">
        <f t="shared" si="1"/>
        <v>0</v>
      </c>
      <c r="G37" s="517"/>
    </row>
    <row r="38" spans="1:14" s="508" customFormat="1">
      <c r="A38" s="164" t="s">
        <v>201</v>
      </c>
      <c r="B38" s="54" t="s">
        <v>463</v>
      </c>
      <c r="C38" s="83" t="s">
        <v>8</v>
      </c>
      <c r="D38" s="141">
        <v>10</v>
      </c>
      <c r="E38" s="472"/>
      <c r="F38" s="475">
        <f t="shared" si="1"/>
        <v>0</v>
      </c>
      <c r="G38" s="517"/>
    </row>
    <row r="39" spans="1:14" s="508" customFormat="1">
      <c r="A39" s="164" t="s">
        <v>201</v>
      </c>
      <c r="B39" s="54" t="s">
        <v>464</v>
      </c>
      <c r="C39" s="83" t="s">
        <v>8</v>
      </c>
      <c r="D39" s="141">
        <v>50</v>
      </c>
      <c r="E39" s="472"/>
      <c r="F39" s="475">
        <f t="shared" si="1"/>
        <v>0</v>
      </c>
      <c r="G39" s="517"/>
    </row>
    <row r="40" spans="1:14" s="508" customFormat="1">
      <c r="A40" s="164" t="s">
        <v>201</v>
      </c>
      <c r="B40" s="54" t="s">
        <v>465</v>
      </c>
      <c r="C40" s="83" t="s">
        <v>8</v>
      </c>
      <c r="D40" s="141">
        <v>22</v>
      </c>
      <c r="E40" s="472"/>
      <c r="F40" s="475">
        <f t="shared" si="1"/>
        <v>0</v>
      </c>
      <c r="G40" s="517"/>
    </row>
    <row r="41" spans="1:14" s="508" customFormat="1">
      <c r="A41" s="164" t="s">
        <v>201</v>
      </c>
      <c r="B41" s="54" t="s">
        <v>466</v>
      </c>
      <c r="C41" s="83" t="s">
        <v>8</v>
      </c>
      <c r="D41" s="141">
        <v>10</v>
      </c>
      <c r="E41" s="472"/>
      <c r="F41" s="475">
        <f t="shared" si="1"/>
        <v>0</v>
      </c>
      <c r="G41" s="517"/>
    </row>
    <row r="42" spans="1:14" s="508" customFormat="1">
      <c r="A42" s="164" t="s">
        <v>201</v>
      </c>
      <c r="B42" s="54" t="s">
        <v>467</v>
      </c>
      <c r="C42" s="83" t="s">
        <v>8</v>
      </c>
      <c r="D42" s="141">
        <v>15</v>
      </c>
      <c r="E42" s="472"/>
      <c r="F42" s="475">
        <f t="shared" si="1"/>
        <v>0</v>
      </c>
      <c r="G42" s="517"/>
    </row>
    <row r="43" spans="1:14" s="508" customFormat="1">
      <c r="A43" s="164" t="s">
        <v>201</v>
      </c>
      <c r="B43" s="54" t="s">
        <v>468</v>
      </c>
      <c r="C43" s="83" t="s">
        <v>8</v>
      </c>
      <c r="D43" s="141">
        <v>40</v>
      </c>
      <c r="E43" s="472"/>
      <c r="F43" s="475">
        <f t="shared" si="1"/>
        <v>0</v>
      </c>
      <c r="G43" s="517"/>
      <c r="H43" s="365"/>
      <c r="I43" s="365"/>
      <c r="J43" s="514"/>
      <c r="L43" s="515"/>
      <c r="M43" s="516"/>
      <c r="N43" s="365"/>
    </row>
    <row r="44" spans="1:14" s="508" customFormat="1">
      <c r="A44" s="164"/>
      <c r="B44" s="54"/>
      <c r="C44" s="83"/>
      <c r="D44" s="141"/>
      <c r="E44" s="53"/>
      <c r="F44" s="475"/>
      <c r="G44" s="513"/>
      <c r="H44" s="365"/>
      <c r="I44" s="365"/>
      <c r="J44" s="514"/>
      <c r="L44" s="515"/>
      <c r="M44" s="516"/>
      <c r="N44" s="365"/>
    </row>
    <row r="45" spans="1:14" s="508" customFormat="1" ht="13.5" thickBot="1">
      <c r="A45" s="164"/>
      <c r="B45" s="324" t="s">
        <v>469</v>
      </c>
      <c r="C45" s="560"/>
      <c r="D45" s="569"/>
      <c r="E45" s="569"/>
      <c r="F45" s="568">
        <f>SUM(F36:F43)</f>
        <v>0</v>
      </c>
      <c r="G45" s="513"/>
      <c r="H45" s="365"/>
      <c r="I45" s="365"/>
      <c r="J45" s="518"/>
      <c r="L45" s="518"/>
      <c r="M45" s="516"/>
      <c r="N45" s="365"/>
    </row>
    <row r="46" spans="1:14" s="508" customFormat="1" ht="13.5" thickTop="1">
      <c r="A46" s="164"/>
      <c r="B46" s="333"/>
      <c r="C46" s="17"/>
      <c r="D46" s="334"/>
      <c r="E46" s="335"/>
      <c r="F46" s="562"/>
      <c r="G46" s="513"/>
      <c r="H46" s="365"/>
      <c r="I46" s="365"/>
      <c r="J46" s="518"/>
      <c r="L46" s="518"/>
      <c r="M46" s="516"/>
      <c r="N46" s="365"/>
    </row>
    <row r="47" spans="1:14" s="508" customFormat="1">
      <c r="A47" s="321">
        <v>3</v>
      </c>
      <c r="B47" s="322" t="s">
        <v>390</v>
      </c>
      <c r="C47" s="83"/>
      <c r="D47" s="141"/>
      <c r="E47" s="53"/>
      <c r="F47" s="475"/>
      <c r="G47" s="513"/>
      <c r="H47" s="365"/>
      <c r="I47" s="365"/>
      <c r="J47" s="518"/>
      <c r="L47" s="518"/>
      <c r="M47" s="516"/>
      <c r="N47" s="365"/>
    </row>
    <row r="48" spans="1:14" s="508" customFormat="1">
      <c r="A48" s="164"/>
      <c r="B48" s="54"/>
      <c r="C48" s="83"/>
      <c r="D48" s="141"/>
      <c r="E48" s="53"/>
      <c r="F48" s="475"/>
      <c r="G48" s="513"/>
      <c r="H48" s="365"/>
      <c r="I48" s="365"/>
      <c r="J48" s="518"/>
      <c r="L48" s="518"/>
      <c r="M48" s="516"/>
      <c r="N48" s="365"/>
    </row>
    <row r="49" spans="1:14" s="508" customFormat="1">
      <c r="A49" s="164" t="s">
        <v>201</v>
      </c>
      <c r="B49" s="54" t="s">
        <v>470</v>
      </c>
      <c r="C49" s="83" t="s">
        <v>6</v>
      </c>
      <c r="D49" s="141">
        <v>2</v>
      </c>
      <c r="E49" s="472"/>
      <c r="F49" s="475">
        <f t="shared" ref="F49:F71" si="2">E49*D49</f>
        <v>0</v>
      </c>
    </row>
    <row r="50" spans="1:14" s="508" customFormat="1" ht="25.5">
      <c r="A50" s="164" t="s">
        <v>201</v>
      </c>
      <c r="B50" s="54" t="s">
        <v>471</v>
      </c>
      <c r="C50" s="83" t="s">
        <v>6</v>
      </c>
      <c r="D50" s="141">
        <v>1</v>
      </c>
      <c r="E50" s="472"/>
      <c r="F50" s="475">
        <f t="shared" si="2"/>
        <v>0</v>
      </c>
    </row>
    <row r="51" spans="1:14" s="508" customFormat="1" ht="25.5">
      <c r="A51" s="164" t="s">
        <v>201</v>
      </c>
      <c r="B51" s="54" t="s">
        <v>472</v>
      </c>
      <c r="C51" s="83" t="s">
        <v>6</v>
      </c>
      <c r="D51" s="141">
        <v>1</v>
      </c>
      <c r="E51" s="472"/>
      <c r="F51" s="475">
        <f t="shared" si="2"/>
        <v>0</v>
      </c>
    </row>
    <row r="52" spans="1:14" s="508" customFormat="1">
      <c r="A52" s="164" t="s">
        <v>201</v>
      </c>
      <c r="B52" s="54" t="s">
        <v>473</v>
      </c>
      <c r="C52" s="83" t="s">
        <v>6</v>
      </c>
      <c r="D52" s="141">
        <v>1</v>
      </c>
      <c r="E52" s="472"/>
      <c r="F52" s="475">
        <f t="shared" si="2"/>
        <v>0</v>
      </c>
    </row>
    <row r="53" spans="1:14" s="508" customFormat="1" ht="25.5">
      <c r="A53" s="164" t="s">
        <v>201</v>
      </c>
      <c r="B53" s="54" t="s">
        <v>474</v>
      </c>
      <c r="C53" s="83" t="s">
        <v>34</v>
      </c>
      <c r="D53" s="141">
        <v>2</v>
      </c>
      <c r="E53" s="472"/>
      <c r="F53" s="475">
        <f t="shared" si="2"/>
        <v>0</v>
      </c>
    </row>
    <row r="54" spans="1:14" s="508" customFormat="1" ht="25.5">
      <c r="A54" s="164" t="s">
        <v>201</v>
      </c>
      <c r="B54" s="54" t="s">
        <v>475</v>
      </c>
      <c r="C54" s="83" t="s">
        <v>34</v>
      </c>
      <c r="D54" s="141">
        <v>1</v>
      </c>
      <c r="E54" s="472"/>
      <c r="F54" s="475">
        <f t="shared" si="2"/>
        <v>0</v>
      </c>
    </row>
    <row r="55" spans="1:14" s="508" customFormat="1">
      <c r="A55" s="164" t="s">
        <v>201</v>
      </c>
      <c r="B55" s="54" t="s">
        <v>476</v>
      </c>
      <c r="C55" s="83" t="s">
        <v>34</v>
      </c>
      <c r="D55" s="141">
        <v>2</v>
      </c>
      <c r="E55" s="472"/>
      <c r="F55" s="475">
        <f t="shared" si="2"/>
        <v>0</v>
      </c>
    </row>
    <row r="56" spans="1:14" s="508" customFormat="1" ht="25.5">
      <c r="A56" s="164" t="s">
        <v>201</v>
      </c>
      <c r="B56" s="54" t="s">
        <v>477</v>
      </c>
      <c r="C56" s="83" t="s">
        <v>6</v>
      </c>
      <c r="D56" s="141">
        <v>1</v>
      </c>
      <c r="E56" s="472"/>
      <c r="F56" s="475">
        <f t="shared" si="2"/>
        <v>0</v>
      </c>
    </row>
    <row r="57" spans="1:14" s="508" customFormat="1">
      <c r="A57" s="164" t="s">
        <v>201</v>
      </c>
      <c r="B57" s="54" t="s">
        <v>478</v>
      </c>
      <c r="C57" s="83" t="s">
        <v>6</v>
      </c>
      <c r="D57" s="141">
        <v>1</v>
      </c>
      <c r="E57" s="472"/>
      <c r="F57" s="475">
        <f t="shared" si="2"/>
        <v>0</v>
      </c>
    </row>
    <row r="58" spans="1:14" s="508" customFormat="1" ht="25.5">
      <c r="A58" s="164" t="s">
        <v>201</v>
      </c>
      <c r="B58" s="54" t="s">
        <v>479</v>
      </c>
      <c r="C58" s="83" t="s">
        <v>8</v>
      </c>
      <c r="D58" s="141">
        <v>10</v>
      </c>
      <c r="E58" s="472"/>
      <c r="F58" s="475">
        <f t="shared" si="2"/>
        <v>0</v>
      </c>
      <c r="G58" s="513"/>
      <c r="H58" s="365"/>
      <c r="I58" s="365"/>
      <c r="J58" s="518"/>
      <c r="L58" s="518"/>
      <c r="M58" s="516"/>
      <c r="N58" s="365"/>
    </row>
    <row r="59" spans="1:14" s="508" customFormat="1">
      <c r="A59" s="164" t="s">
        <v>201</v>
      </c>
      <c r="B59" s="54" t="s">
        <v>480</v>
      </c>
      <c r="C59" s="83" t="s">
        <v>481</v>
      </c>
      <c r="D59" s="141">
        <v>10</v>
      </c>
      <c r="E59" s="472"/>
      <c r="F59" s="475">
        <f t="shared" si="2"/>
        <v>0</v>
      </c>
      <c r="G59" s="513"/>
      <c r="H59" s="365"/>
      <c r="I59" s="365"/>
      <c r="J59" s="518"/>
      <c r="L59" s="518"/>
      <c r="M59" s="516"/>
      <c r="N59" s="365"/>
    </row>
    <row r="60" spans="1:14" s="508" customFormat="1">
      <c r="A60" s="164" t="s">
        <v>201</v>
      </c>
      <c r="B60" s="54" t="s">
        <v>482</v>
      </c>
      <c r="C60" s="83" t="s">
        <v>8</v>
      </c>
      <c r="D60" s="141">
        <v>105</v>
      </c>
      <c r="E60" s="472"/>
      <c r="F60" s="475">
        <f t="shared" si="2"/>
        <v>0</v>
      </c>
    </row>
    <row r="61" spans="1:14" s="508" customFormat="1">
      <c r="A61" s="164" t="s">
        <v>201</v>
      </c>
      <c r="B61" s="54" t="s">
        <v>483</v>
      </c>
      <c r="C61" s="83" t="s">
        <v>6</v>
      </c>
      <c r="D61" s="141">
        <v>20</v>
      </c>
      <c r="E61" s="472"/>
      <c r="F61" s="475">
        <f t="shared" si="2"/>
        <v>0</v>
      </c>
      <c r="G61" s="513"/>
      <c r="H61" s="365"/>
      <c r="I61" s="365"/>
      <c r="J61" s="518"/>
      <c r="L61" s="518"/>
      <c r="M61" s="516"/>
      <c r="N61" s="365"/>
    </row>
    <row r="62" spans="1:14" s="508" customFormat="1" ht="25.5">
      <c r="A62" s="164" t="s">
        <v>201</v>
      </c>
      <c r="B62" s="54" t="s">
        <v>484</v>
      </c>
      <c r="C62" s="83" t="s">
        <v>6</v>
      </c>
      <c r="D62" s="141">
        <v>2</v>
      </c>
      <c r="E62" s="472"/>
      <c r="F62" s="475">
        <f t="shared" si="2"/>
        <v>0</v>
      </c>
    </row>
    <row r="63" spans="1:14" s="508" customFormat="1" ht="25.5">
      <c r="A63" s="164" t="s">
        <v>201</v>
      </c>
      <c r="B63" s="54" t="s">
        <v>485</v>
      </c>
      <c r="C63" s="83" t="s">
        <v>6</v>
      </c>
      <c r="D63" s="141">
        <v>1</v>
      </c>
      <c r="E63" s="472"/>
      <c r="F63" s="475">
        <f t="shared" si="2"/>
        <v>0</v>
      </c>
    </row>
    <row r="64" spans="1:14" s="508" customFormat="1" ht="25.5">
      <c r="A64" s="164" t="s">
        <v>201</v>
      </c>
      <c r="B64" s="54" t="s">
        <v>486</v>
      </c>
      <c r="C64" s="83" t="s">
        <v>6</v>
      </c>
      <c r="D64" s="141">
        <v>1</v>
      </c>
      <c r="E64" s="472"/>
      <c r="F64" s="475">
        <f t="shared" si="2"/>
        <v>0</v>
      </c>
    </row>
    <row r="65" spans="1:16" s="508" customFormat="1" ht="25.5">
      <c r="A65" s="164" t="s">
        <v>201</v>
      </c>
      <c r="B65" s="54" t="s">
        <v>551</v>
      </c>
      <c r="C65" s="83" t="s">
        <v>6</v>
      </c>
      <c r="D65" s="141">
        <v>1</v>
      </c>
      <c r="E65" s="472"/>
      <c r="F65" s="475">
        <f t="shared" si="2"/>
        <v>0</v>
      </c>
    </row>
    <row r="66" spans="1:16" s="508" customFormat="1">
      <c r="A66" s="164" t="s">
        <v>201</v>
      </c>
      <c r="B66" s="54" t="s">
        <v>487</v>
      </c>
      <c r="C66" s="83" t="s">
        <v>6</v>
      </c>
      <c r="D66" s="141">
        <v>1</v>
      </c>
      <c r="E66" s="472"/>
      <c r="F66" s="475">
        <f t="shared" si="2"/>
        <v>0</v>
      </c>
    </row>
    <row r="67" spans="1:16" s="508" customFormat="1">
      <c r="A67" s="164" t="s">
        <v>201</v>
      </c>
      <c r="B67" s="54" t="s">
        <v>488</v>
      </c>
      <c r="C67" s="83" t="s">
        <v>6</v>
      </c>
      <c r="D67" s="141">
        <v>4</v>
      </c>
      <c r="E67" s="472"/>
      <c r="F67" s="475">
        <f t="shared" si="2"/>
        <v>0</v>
      </c>
    </row>
    <row r="68" spans="1:16" s="508" customFormat="1">
      <c r="A68" s="164" t="s">
        <v>201</v>
      </c>
      <c r="B68" s="54" t="s">
        <v>489</v>
      </c>
      <c r="C68" s="83" t="s">
        <v>6</v>
      </c>
      <c r="D68" s="141">
        <v>7</v>
      </c>
      <c r="E68" s="472"/>
      <c r="F68" s="475">
        <f t="shared" si="2"/>
        <v>0</v>
      </c>
      <c r="G68" s="519"/>
      <c r="H68" s="520"/>
      <c r="I68" s="520"/>
      <c r="J68" s="521"/>
      <c r="L68" s="522"/>
      <c r="M68" s="523"/>
      <c r="N68" s="520"/>
      <c r="O68" s="524"/>
      <c r="P68" s="524"/>
    </row>
    <row r="69" spans="1:16" s="508" customFormat="1">
      <c r="A69" s="164" t="s">
        <v>201</v>
      </c>
      <c r="B69" s="54" t="s">
        <v>490</v>
      </c>
      <c r="C69" s="83" t="s">
        <v>6</v>
      </c>
      <c r="D69" s="141">
        <v>9</v>
      </c>
      <c r="E69" s="472"/>
      <c r="F69" s="475">
        <f t="shared" si="2"/>
        <v>0</v>
      </c>
      <c r="G69" s="519"/>
      <c r="H69" s="520"/>
      <c r="I69" s="520"/>
      <c r="J69" s="521"/>
      <c r="L69" s="522"/>
      <c r="M69" s="523"/>
      <c r="N69" s="520"/>
      <c r="O69" s="524"/>
      <c r="P69" s="524"/>
    </row>
    <row r="70" spans="1:16" s="508" customFormat="1">
      <c r="A70" s="164" t="s">
        <v>201</v>
      </c>
      <c r="B70" s="54" t="s">
        <v>491</v>
      </c>
      <c r="C70" s="83" t="s">
        <v>8</v>
      </c>
      <c r="D70" s="141">
        <v>5</v>
      </c>
      <c r="E70" s="472"/>
      <c r="F70" s="475">
        <f t="shared" si="2"/>
        <v>0</v>
      </c>
    </row>
    <row r="71" spans="1:16" s="508" customFormat="1">
      <c r="A71" s="164" t="s">
        <v>201</v>
      </c>
      <c r="B71" s="54" t="s">
        <v>492</v>
      </c>
      <c r="C71" s="83" t="s">
        <v>8</v>
      </c>
      <c r="D71" s="141">
        <v>90</v>
      </c>
      <c r="E71" s="472"/>
      <c r="F71" s="475">
        <f t="shared" si="2"/>
        <v>0</v>
      </c>
    </row>
    <row r="72" spans="1:16">
      <c r="A72" s="164"/>
      <c r="B72" s="54"/>
      <c r="C72" s="83"/>
      <c r="D72" s="141"/>
      <c r="E72" s="53"/>
      <c r="F72" s="475"/>
      <c r="G72" s="525"/>
      <c r="H72" s="526"/>
      <c r="I72" s="526"/>
      <c r="J72" s="527"/>
      <c r="L72" s="527"/>
      <c r="M72" s="528"/>
      <c r="N72" s="526"/>
    </row>
    <row r="73" spans="1:16" s="508" customFormat="1" ht="13.5" thickBot="1">
      <c r="A73" s="164"/>
      <c r="B73" s="563" t="s">
        <v>493</v>
      </c>
      <c r="C73" s="560"/>
      <c r="D73" s="569"/>
      <c r="E73" s="569"/>
      <c r="F73" s="568">
        <f>SUM(F49:F71)</f>
        <v>0</v>
      </c>
      <c r="G73" s="513"/>
      <c r="H73" s="365"/>
      <c r="I73" s="365"/>
      <c r="J73" s="518"/>
      <c r="L73" s="518"/>
      <c r="M73" s="516"/>
      <c r="N73" s="365"/>
    </row>
    <row r="74" spans="1:16" ht="13.5" thickTop="1">
      <c r="A74" s="164"/>
      <c r="B74" s="333"/>
      <c r="C74" s="17"/>
      <c r="D74" s="334"/>
      <c r="E74" s="335"/>
      <c r="F74" s="562"/>
      <c r="G74" s="525"/>
      <c r="H74" s="526"/>
      <c r="I74" s="526"/>
      <c r="J74" s="527"/>
      <c r="L74" s="527"/>
      <c r="M74" s="528"/>
      <c r="N74" s="526"/>
    </row>
    <row r="75" spans="1:16" s="508" customFormat="1" ht="15">
      <c r="A75" s="321">
        <v>4</v>
      </c>
      <c r="B75" s="322" t="s">
        <v>494</v>
      </c>
      <c r="C75" s="83"/>
      <c r="D75" s="141"/>
      <c r="E75" s="53"/>
      <c r="F75" s="475"/>
      <c r="G75" s="529"/>
      <c r="H75" s="530"/>
      <c r="I75" s="530"/>
      <c r="J75" s="531"/>
      <c r="L75" s="531"/>
      <c r="M75" s="532"/>
      <c r="N75" s="530"/>
      <c r="O75" s="533"/>
      <c r="P75" s="533"/>
    </row>
    <row r="76" spans="1:16" s="508" customFormat="1" ht="15">
      <c r="A76" s="164" t="s">
        <v>201</v>
      </c>
      <c r="B76" s="54" t="s">
        <v>495</v>
      </c>
      <c r="C76" s="83" t="s">
        <v>173</v>
      </c>
      <c r="D76" s="141">
        <v>1</v>
      </c>
      <c r="E76" s="472"/>
      <c r="F76" s="475">
        <f>E76*D76</f>
        <v>0</v>
      </c>
      <c r="G76" s="529"/>
      <c r="H76" s="530"/>
      <c r="I76" s="530"/>
      <c r="J76" s="531"/>
      <c r="L76" s="531"/>
      <c r="M76" s="532"/>
      <c r="N76" s="530"/>
      <c r="O76" s="533"/>
      <c r="P76" s="533"/>
    </row>
    <row r="77" spans="1:16" s="508" customFormat="1" ht="25.5">
      <c r="A77" s="164" t="s">
        <v>201</v>
      </c>
      <c r="B77" s="54" t="s">
        <v>496</v>
      </c>
      <c r="C77" s="83" t="s">
        <v>173</v>
      </c>
      <c r="D77" s="141">
        <v>1</v>
      </c>
      <c r="E77" s="472"/>
      <c r="F77" s="475">
        <f>E77*D77</f>
        <v>0</v>
      </c>
      <c r="G77" s="529"/>
      <c r="H77" s="530"/>
      <c r="I77" s="530"/>
      <c r="J77" s="531"/>
      <c r="L77" s="531"/>
      <c r="M77" s="532"/>
      <c r="N77" s="530"/>
      <c r="O77" s="533"/>
      <c r="P77" s="533"/>
    </row>
    <row r="78" spans="1:16" s="508" customFormat="1" ht="38.25">
      <c r="A78" s="164" t="s">
        <v>201</v>
      </c>
      <c r="B78" s="54" t="s">
        <v>552</v>
      </c>
      <c r="C78" s="83" t="s">
        <v>173</v>
      </c>
      <c r="D78" s="141">
        <v>1</v>
      </c>
      <c r="E78" s="472"/>
      <c r="F78" s="475">
        <f>E78*D78</f>
        <v>0</v>
      </c>
      <c r="G78" s="529"/>
      <c r="H78" s="530"/>
      <c r="I78" s="530"/>
      <c r="J78" s="531"/>
      <c r="L78" s="531"/>
      <c r="M78" s="532"/>
      <c r="N78" s="530"/>
      <c r="O78" s="533"/>
      <c r="P78" s="533"/>
    </row>
    <row r="79" spans="1:16" s="508" customFormat="1" ht="15">
      <c r="A79" s="164" t="s">
        <v>201</v>
      </c>
      <c r="B79" s="54" t="s">
        <v>497</v>
      </c>
      <c r="C79" s="83" t="s">
        <v>173</v>
      </c>
      <c r="D79" s="141">
        <v>1</v>
      </c>
      <c r="E79" s="472"/>
      <c r="F79" s="475">
        <f>E79*D79</f>
        <v>0</v>
      </c>
      <c r="G79" s="529"/>
      <c r="H79" s="530"/>
      <c r="I79" s="530"/>
      <c r="J79" s="531"/>
      <c r="L79" s="531"/>
      <c r="M79" s="532"/>
      <c r="N79" s="530"/>
      <c r="O79" s="533"/>
      <c r="P79" s="533"/>
    </row>
    <row r="80" spans="1:16" s="508" customFormat="1" ht="15">
      <c r="A80" s="164" t="s">
        <v>201</v>
      </c>
      <c r="B80" s="54" t="s">
        <v>498</v>
      </c>
      <c r="C80" s="83" t="s">
        <v>173</v>
      </c>
      <c r="D80" s="141">
        <v>1</v>
      </c>
      <c r="E80" s="472"/>
      <c r="F80" s="475">
        <f>E80*D80</f>
        <v>0</v>
      </c>
      <c r="G80" s="529"/>
      <c r="H80" s="530"/>
      <c r="I80" s="530"/>
      <c r="J80" s="531"/>
      <c r="L80" s="531"/>
      <c r="M80" s="532"/>
      <c r="N80" s="530"/>
      <c r="O80" s="533"/>
      <c r="P80" s="533"/>
    </row>
    <row r="81" spans="1:66" s="508" customFormat="1" ht="15">
      <c r="A81" s="164"/>
      <c r="B81" s="54"/>
      <c r="C81" s="83"/>
      <c r="D81" s="141"/>
      <c r="E81" s="53"/>
      <c r="F81" s="475"/>
      <c r="G81" s="529"/>
      <c r="H81" s="530"/>
      <c r="I81" s="530"/>
      <c r="J81" s="531"/>
      <c r="L81" s="531"/>
      <c r="M81" s="532"/>
      <c r="N81" s="530"/>
      <c r="O81" s="533"/>
      <c r="P81" s="533"/>
    </row>
    <row r="82" spans="1:66" s="508" customFormat="1" ht="15.75" thickBot="1">
      <c r="A82" s="164"/>
      <c r="B82" s="324" t="s">
        <v>499</v>
      </c>
      <c r="C82" s="560"/>
      <c r="D82" s="325"/>
      <c r="E82" s="326"/>
      <c r="F82" s="561">
        <f>SUM(F76:F80)</f>
        <v>0</v>
      </c>
      <c r="G82" s="529"/>
      <c r="H82" s="530"/>
      <c r="I82" s="530"/>
      <c r="J82" s="531"/>
      <c r="L82" s="531"/>
      <c r="M82" s="532"/>
      <c r="N82" s="530"/>
      <c r="O82" s="533"/>
      <c r="P82" s="533"/>
    </row>
    <row r="83" spans="1:66" ht="13.5" thickTop="1">
      <c r="A83" s="164"/>
      <c r="B83" s="333"/>
      <c r="C83" s="17"/>
      <c r="D83" s="334"/>
      <c r="E83" s="335"/>
      <c r="F83" s="562"/>
      <c r="G83" s="525"/>
      <c r="H83" s="526"/>
      <c r="I83" s="526"/>
      <c r="J83" s="527"/>
      <c r="L83" s="527"/>
      <c r="M83" s="528"/>
      <c r="N83" s="526"/>
    </row>
    <row r="84" spans="1:66" s="508" customFormat="1">
      <c r="A84" s="321">
        <v>5</v>
      </c>
      <c r="B84" s="322" t="s">
        <v>401</v>
      </c>
      <c r="C84" s="83"/>
      <c r="D84" s="141"/>
      <c r="E84" s="53"/>
      <c r="F84" s="475"/>
      <c r="G84" s="513"/>
      <c r="H84" s="365"/>
      <c r="I84" s="365"/>
      <c r="J84" s="518"/>
      <c r="L84" s="518"/>
      <c r="M84" s="516"/>
      <c r="N84" s="365"/>
    </row>
    <row r="85" spans="1:66" s="508" customFormat="1" ht="38.25">
      <c r="A85" s="164" t="s">
        <v>201</v>
      </c>
      <c r="B85" s="54" t="s">
        <v>500</v>
      </c>
      <c r="C85" s="83" t="s">
        <v>405</v>
      </c>
      <c r="D85" s="141">
        <v>3</v>
      </c>
      <c r="E85" s="472"/>
      <c r="F85" s="475">
        <f>E85*D85</f>
        <v>0</v>
      </c>
      <c r="G85" s="529"/>
      <c r="H85" s="530"/>
      <c r="I85" s="530"/>
      <c r="J85" s="531"/>
      <c r="L85" s="531"/>
      <c r="M85" s="532"/>
      <c r="N85" s="530"/>
      <c r="O85" s="533"/>
      <c r="P85" s="533"/>
    </row>
    <row r="86" spans="1:66" s="508" customFormat="1" ht="15">
      <c r="A86" s="164" t="s">
        <v>201</v>
      </c>
      <c r="B86" s="54" t="s">
        <v>501</v>
      </c>
      <c r="C86" s="83" t="s">
        <v>6</v>
      </c>
      <c r="D86" s="141">
        <v>1</v>
      </c>
      <c r="E86" s="472"/>
      <c r="F86" s="475">
        <f>E86*D86</f>
        <v>0</v>
      </c>
      <c r="G86" s="529"/>
      <c r="H86" s="530"/>
      <c r="I86" s="530"/>
      <c r="J86" s="531"/>
      <c r="L86" s="531"/>
      <c r="M86" s="532"/>
      <c r="N86" s="530"/>
      <c r="O86" s="533"/>
      <c r="P86" s="533"/>
    </row>
    <row r="87" spans="1:66" s="508" customFormat="1" ht="15">
      <c r="A87" s="164" t="s">
        <v>201</v>
      </c>
      <c r="B87" s="54" t="s">
        <v>502</v>
      </c>
      <c r="C87" s="83" t="s">
        <v>405</v>
      </c>
      <c r="D87" s="141">
        <v>3</v>
      </c>
      <c r="E87" s="472"/>
      <c r="F87" s="475">
        <f>E87*D87</f>
        <v>0</v>
      </c>
      <c r="G87" s="529"/>
      <c r="H87" s="530"/>
      <c r="I87" s="530"/>
      <c r="J87" s="531"/>
      <c r="L87" s="531"/>
      <c r="M87" s="532"/>
      <c r="N87" s="530"/>
      <c r="O87" s="533"/>
      <c r="P87" s="533"/>
    </row>
    <row r="88" spans="1:66" s="508" customFormat="1" ht="15">
      <c r="A88" s="164" t="s">
        <v>201</v>
      </c>
      <c r="B88" s="54" t="s">
        <v>406</v>
      </c>
      <c r="C88" s="83" t="s">
        <v>173</v>
      </c>
      <c r="D88" s="141">
        <v>1</v>
      </c>
      <c r="E88" s="472"/>
      <c r="F88" s="475">
        <f>E88*D88</f>
        <v>0</v>
      </c>
      <c r="G88" s="529"/>
      <c r="H88" s="530"/>
      <c r="I88" s="530"/>
      <c r="J88" s="531"/>
      <c r="L88" s="531"/>
      <c r="M88" s="532"/>
      <c r="N88" s="530"/>
      <c r="O88" s="533"/>
      <c r="P88" s="533"/>
    </row>
    <row r="89" spans="1:66" s="508" customFormat="1">
      <c r="A89" s="164"/>
      <c r="B89" s="54"/>
      <c r="C89" s="83"/>
      <c r="D89" s="141"/>
      <c r="E89" s="53"/>
      <c r="F89" s="475"/>
      <c r="G89" s="513"/>
      <c r="H89" s="365"/>
      <c r="I89" s="365"/>
      <c r="J89" s="518"/>
      <c r="L89" s="518"/>
      <c r="M89" s="516"/>
      <c r="N89" s="365"/>
    </row>
    <row r="90" spans="1:66" s="508" customFormat="1" ht="13.5" thickBot="1">
      <c r="A90" s="164"/>
      <c r="B90" s="324" t="s">
        <v>503</v>
      </c>
      <c r="C90" s="560"/>
      <c r="D90" s="569"/>
      <c r="E90" s="569"/>
      <c r="F90" s="568">
        <f>SUM(F85:F88)</f>
        <v>0</v>
      </c>
      <c r="G90" s="513"/>
      <c r="H90" s="365"/>
      <c r="I90" s="365"/>
      <c r="J90" s="518"/>
      <c r="L90" s="518"/>
      <c r="M90" s="516"/>
      <c r="N90" s="365"/>
    </row>
    <row r="91" spans="1:66" ht="13.5" thickTop="1">
      <c r="A91" s="164"/>
      <c r="B91" s="333"/>
      <c r="C91" s="17"/>
      <c r="D91" s="334"/>
      <c r="E91" s="335"/>
      <c r="F91" s="562"/>
      <c r="G91" s="525"/>
      <c r="H91" s="526"/>
      <c r="I91" s="526"/>
      <c r="J91" s="527"/>
      <c r="L91" s="527"/>
      <c r="M91" s="528"/>
      <c r="N91" s="526"/>
    </row>
    <row r="92" spans="1:66" s="508" customFormat="1">
      <c r="A92" s="321">
        <v>6</v>
      </c>
      <c r="B92" s="322" t="s">
        <v>504</v>
      </c>
      <c r="C92" s="83"/>
      <c r="D92" s="141"/>
      <c r="E92" s="53"/>
      <c r="F92" s="475"/>
      <c r="G92" s="513"/>
      <c r="H92" s="365"/>
      <c r="I92" s="365"/>
      <c r="J92" s="518"/>
      <c r="L92" s="518"/>
      <c r="M92" s="516"/>
      <c r="N92" s="365"/>
    </row>
    <row r="93" spans="1:66" s="508" customFormat="1" ht="38.25">
      <c r="A93" s="164"/>
      <c r="B93" s="54" t="s">
        <v>505</v>
      </c>
      <c r="C93" s="83"/>
      <c r="D93" s="141"/>
      <c r="E93" s="53"/>
      <c r="F93" s="475"/>
      <c r="G93" s="513"/>
      <c r="H93" s="365"/>
      <c r="I93" s="365"/>
      <c r="J93" s="518"/>
      <c r="L93" s="518"/>
      <c r="M93" s="516"/>
      <c r="N93" s="365"/>
    </row>
    <row r="94" spans="1:66" s="535" customFormat="1">
      <c r="A94" s="164"/>
      <c r="B94" s="54"/>
      <c r="C94" s="83"/>
      <c r="D94" s="141"/>
      <c r="E94" s="53"/>
      <c r="F94" s="475"/>
      <c r="G94" s="534"/>
      <c r="H94" s="534"/>
      <c r="I94" s="534"/>
      <c r="J94" s="534"/>
      <c r="L94" s="536"/>
      <c r="M94" s="536"/>
      <c r="N94" s="536"/>
      <c r="O94" s="536"/>
      <c r="P94" s="536"/>
      <c r="Q94" s="536"/>
      <c r="R94" s="536"/>
      <c r="S94" s="536"/>
      <c r="T94" s="536"/>
      <c r="U94" s="536"/>
      <c r="V94" s="536"/>
      <c r="W94" s="536"/>
      <c r="X94" s="536"/>
      <c r="Y94" s="536"/>
      <c r="Z94" s="536"/>
      <c r="AA94" s="536"/>
      <c r="AB94" s="536"/>
      <c r="AC94" s="536"/>
      <c r="AD94" s="536"/>
      <c r="AE94" s="536"/>
      <c r="AF94" s="536"/>
      <c r="AG94" s="536"/>
      <c r="AH94" s="536"/>
      <c r="AI94" s="536"/>
      <c r="AJ94" s="536"/>
      <c r="AK94" s="536"/>
      <c r="AL94" s="536"/>
      <c r="AM94" s="536"/>
      <c r="AN94" s="536"/>
      <c r="AO94" s="536"/>
      <c r="AP94" s="536"/>
      <c r="AQ94" s="536"/>
      <c r="AR94" s="536"/>
      <c r="AS94" s="536"/>
      <c r="AT94" s="536"/>
      <c r="AU94" s="536"/>
      <c r="AV94" s="536"/>
      <c r="AW94" s="536"/>
      <c r="AX94" s="536"/>
      <c r="AY94" s="536"/>
      <c r="AZ94" s="536"/>
      <c r="BA94" s="536"/>
      <c r="BB94" s="536"/>
      <c r="BC94" s="536"/>
      <c r="BD94" s="536"/>
      <c r="BE94" s="536"/>
      <c r="BF94" s="536"/>
      <c r="BG94" s="536"/>
      <c r="BH94" s="536"/>
      <c r="BI94" s="536"/>
      <c r="BJ94" s="536"/>
      <c r="BK94" s="536"/>
      <c r="BL94" s="536"/>
      <c r="BM94" s="536"/>
      <c r="BN94" s="536"/>
    </row>
    <row r="95" spans="1:66" s="508" customFormat="1" ht="51">
      <c r="A95" s="164" t="s">
        <v>506</v>
      </c>
      <c r="B95" s="54" t="s">
        <v>507</v>
      </c>
      <c r="C95" s="83"/>
      <c r="D95" s="141"/>
      <c r="E95" s="53"/>
      <c r="F95" s="475"/>
      <c r="G95" s="513"/>
      <c r="H95" s="365"/>
      <c r="I95" s="365"/>
      <c r="J95" s="518"/>
      <c r="L95" s="518"/>
      <c r="M95" s="516"/>
      <c r="N95" s="365"/>
    </row>
    <row r="96" spans="1:66" s="508" customFormat="1" ht="102">
      <c r="A96" s="164" t="s">
        <v>201</v>
      </c>
      <c r="B96" s="54" t="s">
        <v>508</v>
      </c>
      <c r="C96" s="83" t="s">
        <v>173</v>
      </c>
      <c r="D96" s="141">
        <v>1</v>
      </c>
      <c r="E96" s="472"/>
      <c r="F96" s="475">
        <f>E96*D96</f>
        <v>0</v>
      </c>
      <c r="G96" s="513"/>
      <c r="H96" s="365"/>
      <c r="I96" s="365"/>
      <c r="J96" s="518"/>
      <c r="L96" s="518"/>
      <c r="M96" s="516"/>
      <c r="N96" s="365"/>
    </row>
    <row r="97" spans="1:14" s="508" customFormat="1" ht="25.5">
      <c r="A97" s="164" t="s">
        <v>509</v>
      </c>
      <c r="B97" s="54" t="s">
        <v>510</v>
      </c>
      <c r="C97" s="83"/>
      <c r="D97" s="141"/>
      <c r="E97" s="53"/>
      <c r="F97" s="475"/>
      <c r="G97" s="513"/>
      <c r="H97" s="365"/>
      <c r="I97" s="365"/>
      <c r="J97" s="518"/>
      <c r="L97" s="518"/>
      <c r="M97" s="516"/>
      <c r="N97" s="365"/>
    </row>
    <row r="98" spans="1:14" s="508" customFormat="1" ht="51">
      <c r="A98" s="164" t="s">
        <v>201</v>
      </c>
      <c r="B98" s="54" t="s">
        <v>511</v>
      </c>
      <c r="C98" s="83"/>
      <c r="D98" s="141"/>
      <c r="E98" s="53"/>
      <c r="F98" s="475"/>
      <c r="G98" s="513"/>
      <c r="H98" s="365"/>
      <c r="I98" s="365"/>
      <c r="J98" s="518"/>
      <c r="L98" s="518"/>
      <c r="M98" s="516"/>
      <c r="N98" s="365"/>
    </row>
    <row r="99" spans="1:14" s="508" customFormat="1" ht="38.25">
      <c r="A99" s="164" t="s">
        <v>201</v>
      </c>
      <c r="B99" s="54" t="s">
        <v>512</v>
      </c>
      <c r="C99" s="83"/>
      <c r="D99" s="141"/>
      <c r="E99" s="53"/>
      <c r="F99" s="475"/>
      <c r="G99" s="513"/>
      <c r="H99" s="365"/>
      <c r="I99" s="365"/>
      <c r="J99" s="518"/>
      <c r="L99" s="518"/>
      <c r="M99" s="516"/>
      <c r="N99" s="365"/>
    </row>
    <row r="100" spans="1:14" s="508" customFormat="1" ht="25.5">
      <c r="A100" s="164" t="s">
        <v>201</v>
      </c>
      <c r="B100" s="54" t="s">
        <v>513</v>
      </c>
      <c r="C100" s="83"/>
      <c r="D100" s="141"/>
      <c r="E100" s="53"/>
      <c r="F100" s="475"/>
      <c r="G100" s="513"/>
      <c r="H100" s="365"/>
      <c r="I100" s="365"/>
      <c r="J100" s="518"/>
      <c r="L100" s="518"/>
      <c r="M100" s="516"/>
      <c r="N100" s="365"/>
    </row>
    <row r="101" spans="1:14" s="508" customFormat="1" ht="25.5">
      <c r="A101" s="164" t="s">
        <v>201</v>
      </c>
      <c r="B101" s="54" t="s">
        <v>514</v>
      </c>
      <c r="C101" s="83"/>
      <c r="D101" s="141"/>
      <c r="E101" s="53"/>
      <c r="F101" s="475"/>
      <c r="G101" s="513"/>
      <c r="H101" s="365"/>
      <c r="I101" s="365"/>
      <c r="J101" s="518"/>
      <c r="L101" s="518"/>
      <c r="M101" s="516"/>
      <c r="N101" s="365"/>
    </row>
    <row r="102" spans="1:14" s="508" customFormat="1" ht="38.25">
      <c r="A102" s="164" t="s">
        <v>201</v>
      </c>
      <c r="B102" s="54" t="s">
        <v>515</v>
      </c>
      <c r="C102" s="83"/>
      <c r="D102" s="141"/>
      <c r="E102" s="53"/>
      <c r="F102" s="475"/>
      <c r="G102" s="513"/>
      <c r="H102" s="365"/>
      <c r="I102" s="365"/>
      <c r="J102" s="518"/>
      <c r="L102" s="518"/>
      <c r="M102" s="516"/>
      <c r="N102" s="365"/>
    </row>
    <row r="103" spans="1:14" s="508" customFormat="1" ht="25.5">
      <c r="A103" s="164" t="s">
        <v>516</v>
      </c>
      <c r="B103" s="54" t="s">
        <v>554</v>
      </c>
      <c r="C103" s="83"/>
      <c r="D103" s="141"/>
      <c r="E103" s="53"/>
      <c r="F103" s="475"/>
      <c r="G103" s="513"/>
      <c r="H103" s="365"/>
      <c r="I103" s="365"/>
      <c r="J103" s="518"/>
      <c r="L103" s="518"/>
      <c r="M103" s="516"/>
      <c r="N103" s="365"/>
    </row>
    <row r="104" spans="1:14" s="508" customFormat="1" ht="51">
      <c r="A104" s="164" t="s">
        <v>201</v>
      </c>
      <c r="B104" s="54" t="s">
        <v>553</v>
      </c>
      <c r="C104" s="83" t="s">
        <v>173</v>
      </c>
      <c r="D104" s="141">
        <v>1</v>
      </c>
      <c r="E104" s="472"/>
      <c r="F104" s="475">
        <f>E104*D104</f>
        <v>0</v>
      </c>
      <c r="G104" s="513"/>
      <c r="H104" s="365"/>
      <c r="I104" s="365"/>
      <c r="J104" s="518"/>
      <c r="L104" s="518"/>
      <c r="M104" s="516"/>
      <c r="N104" s="365"/>
    </row>
    <row r="105" spans="1:14" s="508" customFormat="1">
      <c r="A105" s="164"/>
      <c r="B105" s="54"/>
      <c r="C105" s="83"/>
      <c r="D105" s="141"/>
      <c r="E105" s="53"/>
      <c r="F105" s="475"/>
      <c r="G105" s="513"/>
      <c r="H105" s="365"/>
      <c r="I105" s="365"/>
      <c r="J105" s="518"/>
      <c r="L105" s="518"/>
      <c r="M105" s="516"/>
      <c r="N105" s="365"/>
    </row>
    <row r="106" spans="1:14" s="508" customFormat="1">
      <c r="A106" s="164" t="s">
        <v>517</v>
      </c>
      <c r="B106" s="54" t="s">
        <v>518</v>
      </c>
      <c r="C106" s="83"/>
      <c r="D106" s="141"/>
      <c r="E106" s="53"/>
      <c r="F106" s="475"/>
      <c r="G106" s="513"/>
      <c r="H106" s="365"/>
      <c r="I106" s="365"/>
      <c r="J106" s="518"/>
      <c r="L106" s="518"/>
      <c r="M106" s="516"/>
      <c r="N106" s="365"/>
    </row>
    <row r="107" spans="1:14" s="508" customFormat="1" ht="25.5">
      <c r="A107" s="164" t="s">
        <v>201</v>
      </c>
      <c r="B107" s="54" t="s">
        <v>519</v>
      </c>
      <c r="C107" s="83"/>
      <c r="D107" s="141"/>
      <c r="E107" s="53"/>
      <c r="F107" s="475"/>
      <c r="G107" s="513"/>
      <c r="H107" s="365"/>
      <c r="I107" s="365"/>
      <c r="J107" s="518"/>
      <c r="L107" s="518"/>
      <c r="M107" s="516"/>
      <c r="N107" s="365"/>
    </row>
    <row r="108" spans="1:14" s="508" customFormat="1" ht="25.5">
      <c r="A108" s="164" t="s">
        <v>201</v>
      </c>
      <c r="B108" s="54" t="s">
        <v>520</v>
      </c>
      <c r="C108" s="83" t="s">
        <v>173</v>
      </c>
      <c r="D108" s="141">
        <v>1</v>
      </c>
      <c r="E108" s="472"/>
      <c r="F108" s="475">
        <f>E108*D108</f>
        <v>0</v>
      </c>
      <c r="G108" s="513"/>
      <c r="H108" s="365"/>
      <c r="I108" s="365"/>
      <c r="J108" s="518"/>
      <c r="L108" s="518"/>
      <c r="M108" s="516"/>
      <c r="N108" s="365"/>
    </row>
    <row r="109" spans="1:14" s="508" customFormat="1">
      <c r="A109" s="164"/>
      <c r="B109" s="54"/>
      <c r="C109" s="83"/>
      <c r="D109" s="141"/>
      <c r="E109" s="53"/>
      <c r="F109" s="475"/>
      <c r="G109" s="513"/>
      <c r="H109" s="365"/>
      <c r="I109" s="365"/>
      <c r="J109" s="518"/>
      <c r="L109" s="518"/>
      <c r="M109" s="516"/>
      <c r="N109" s="365"/>
    </row>
    <row r="110" spans="1:14" s="508" customFormat="1">
      <c r="A110" s="164" t="s">
        <v>521</v>
      </c>
      <c r="B110" s="54" t="s">
        <v>522</v>
      </c>
      <c r="C110" s="83"/>
      <c r="D110" s="141"/>
      <c r="E110" s="53"/>
      <c r="F110" s="475"/>
      <c r="G110" s="513"/>
      <c r="H110" s="365"/>
      <c r="I110" s="365"/>
      <c r="J110" s="518"/>
      <c r="L110" s="518"/>
      <c r="M110" s="516"/>
      <c r="N110" s="365"/>
    </row>
    <row r="111" spans="1:14" s="508" customFormat="1">
      <c r="A111" s="164" t="s">
        <v>201</v>
      </c>
      <c r="B111" s="54" t="s">
        <v>523</v>
      </c>
      <c r="C111" s="83"/>
      <c r="D111" s="141"/>
      <c r="E111" s="53"/>
      <c r="F111" s="475"/>
      <c r="G111" s="513"/>
      <c r="H111" s="365"/>
      <c r="I111" s="365"/>
      <c r="J111" s="518"/>
      <c r="L111" s="518"/>
      <c r="M111" s="516"/>
      <c r="N111" s="365"/>
    </row>
    <row r="112" spans="1:14" s="508" customFormat="1">
      <c r="A112" s="164" t="s">
        <v>201</v>
      </c>
      <c r="B112" s="54" t="s">
        <v>524</v>
      </c>
      <c r="C112" s="83"/>
      <c r="D112" s="141"/>
      <c r="E112" s="53"/>
      <c r="F112" s="475"/>
      <c r="G112" s="513"/>
      <c r="H112" s="365"/>
      <c r="I112" s="365"/>
      <c r="J112" s="518"/>
      <c r="L112" s="518"/>
      <c r="M112" s="516"/>
      <c r="N112" s="365"/>
    </row>
    <row r="113" spans="1:16" s="508" customFormat="1">
      <c r="A113" s="164" t="s">
        <v>201</v>
      </c>
      <c r="B113" s="54" t="s">
        <v>525</v>
      </c>
      <c r="C113" s="83"/>
      <c r="D113" s="141"/>
      <c r="E113" s="53"/>
      <c r="F113" s="475"/>
      <c r="G113" s="513"/>
      <c r="H113" s="365"/>
      <c r="I113" s="365"/>
      <c r="J113" s="518"/>
      <c r="L113" s="518"/>
      <c r="M113" s="516"/>
      <c r="N113" s="365"/>
    </row>
    <row r="114" spans="1:16" s="508" customFormat="1">
      <c r="A114" s="164" t="s">
        <v>201</v>
      </c>
      <c r="B114" s="54" t="s">
        <v>526</v>
      </c>
      <c r="C114" s="83" t="s">
        <v>173</v>
      </c>
      <c r="D114" s="141">
        <v>1</v>
      </c>
      <c r="E114" s="472"/>
      <c r="F114" s="475">
        <f>E114*D114</f>
        <v>0</v>
      </c>
      <c r="G114" s="513"/>
      <c r="H114" s="365"/>
      <c r="I114" s="365"/>
      <c r="J114" s="518"/>
      <c r="L114" s="518"/>
      <c r="M114" s="516"/>
      <c r="N114" s="365"/>
    </row>
    <row r="115" spans="1:16" s="508" customFormat="1">
      <c r="A115" s="164"/>
      <c r="B115" s="54"/>
      <c r="C115" s="83"/>
      <c r="D115" s="141"/>
      <c r="E115" s="53"/>
      <c r="F115" s="475"/>
      <c r="G115" s="513"/>
      <c r="H115" s="365"/>
      <c r="I115" s="365"/>
      <c r="J115" s="518"/>
      <c r="L115" s="518"/>
      <c r="M115" s="516"/>
      <c r="N115" s="365"/>
    </row>
    <row r="116" spans="1:16" s="508" customFormat="1" ht="13.5" thickBot="1">
      <c r="A116" s="164"/>
      <c r="B116" s="324" t="s">
        <v>527</v>
      </c>
      <c r="C116" s="560"/>
      <c r="D116" s="569"/>
      <c r="E116" s="569"/>
      <c r="F116" s="568">
        <f>SUM(F96:F114)</f>
        <v>0</v>
      </c>
      <c r="G116" s="513"/>
      <c r="H116" s="365"/>
      <c r="I116" s="365"/>
      <c r="J116" s="518"/>
      <c r="L116" s="518"/>
      <c r="M116" s="516"/>
      <c r="N116" s="365"/>
    </row>
    <row r="117" spans="1:16" ht="14.25" thickTop="1" thickBot="1">
      <c r="A117" s="164"/>
      <c r="B117" s="333"/>
      <c r="C117" s="17"/>
      <c r="D117" s="334"/>
      <c r="E117" s="335"/>
      <c r="F117" s="562"/>
      <c r="G117" s="525"/>
      <c r="H117" s="526"/>
      <c r="I117" s="526"/>
      <c r="J117" s="527"/>
      <c r="L117" s="527"/>
      <c r="M117" s="528"/>
      <c r="N117" s="526"/>
    </row>
    <row r="118" spans="1:16" s="508" customFormat="1" ht="13.5" thickBot="1">
      <c r="A118" s="224"/>
      <c r="B118" s="71" t="s">
        <v>528</v>
      </c>
      <c r="C118" s="72"/>
      <c r="D118" s="22"/>
      <c r="E118" s="544"/>
      <c r="F118" s="73"/>
      <c r="G118" s="537"/>
      <c r="H118" s="513"/>
      <c r="I118" s="513"/>
      <c r="J118" s="514"/>
      <c r="L118" s="515"/>
      <c r="M118" s="516"/>
      <c r="N118" s="365"/>
    </row>
    <row r="119" spans="1:16" s="508" customFormat="1">
      <c r="A119" s="617"/>
      <c r="B119" s="618"/>
      <c r="C119" s="223"/>
      <c r="D119" s="619"/>
      <c r="E119" s="620"/>
      <c r="F119" s="621"/>
      <c r="G119" s="537"/>
      <c r="H119" s="513"/>
      <c r="I119" s="513"/>
      <c r="J119" s="514"/>
      <c r="L119" s="515"/>
      <c r="M119" s="516"/>
      <c r="N119" s="365"/>
    </row>
    <row r="120" spans="1:16" s="508" customFormat="1">
      <c r="A120" s="164">
        <v>1</v>
      </c>
      <c r="B120" s="54" t="s">
        <v>435</v>
      </c>
      <c r="C120" s="83"/>
      <c r="D120" s="141"/>
      <c r="E120" s="53"/>
      <c r="F120" s="475">
        <f>F32</f>
        <v>0</v>
      </c>
    </row>
    <row r="121" spans="1:16" s="508" customFormat="1">
      <c r="A121" s="164">
        <v>2</v>
      </c>
      <c r="B121" s="54" t="s">
        <v>385</v>
      </c>
      <c r="C121" s="83"/>
      <c r="D121" s="141"/>
      <c r="E121" s="53"/>
      <c r="F121" s="475">
        <f>F45</f>
        <v>0</v>
      </c>
      <c r="G121" s="537"/>
      <c r="H121" s="513"/>
      <c r="I121" s="513"/>
      <c r="J121" s="514"/>
      <c r="L121" s="515"/>
      <c r="M121" s="516"/>
      <c r="N121" s="365"/>
    </row>
    <row r="122" spans="1:16" s="508" customFormat="1" ht="25.5">
      <c r="A122" s="164">
        <v>3</v>
      </c>
      <c r="B122" s="54" t="s">
        <v>410</v>
      </c>
      <c r="C122" s="83"/>
      <c r="D122" s="141"/>
      <c r="E122" s="53"/>
      <c r="F122" s="475">
        <f>F73</f>
        <v>0</v>
      </c>
      <c r="G122" s="537"/>
      <c r="H122" s="513"/>
      <c r="I122" s="513"/>
      <c r="J122" s="514"/>
      <c r="L122" s="515"/>
      <c r="M122" s="516"/>
      <c r="N122" s="365"/>
    </row>
    <row r="123" spans="1:16" s="508" customFormat="1" ht="15">
      <c r="A123" s="164">
        <v>4</v>
      </c>
      <c r="B123" s="54" t="s">
        <v>494</v>
      </c>
      <c r="C123" s="83"/>
      <c r="D123" s="141"/>
      <c r="E123" s="53"/>
      <c r="F123" s="475">
        <f>F82</f>
        <v>0</v>
      </c>
      <c r="G123" s="529"/>
      <c r="H123" s="530"/>
      <c r="I123" s="530"/>
      <c r="J123" s="531"/>
      <c r="L123" s="531"/>
      <c r="M123" s="532"/>
      <c r="N123" s="530"/>
      <c r="O123" s="533"/>
      <c r="P123" s="533"/>
    </row>
    <row r="124" spans="1:16" s="508" customFormat="1">
      <c r="A124" s="164">
        <v>5</v>
      </c>
      <c r="B124" s="54" t="s">
        <v>401</v>
      </c>
      <c r="C124" s="83"/>
      <c r="D124" s="141"/>
      <c r="E124" s="53"/>
      <c r="F124" s="475">
        <f>F90</f>
        <v>0</v>
      </c>
      <c r="G124" s="537"/>
      <c r="H124" s="513"/>
      <c r="I124" s="513"/>
      <c r="J124" s="514"/>
      <c r="L124" s="515"/>
      <c r="M124" s="516"/>
      <c r="N124" s="365"/>
    </row>
    <row r="125" spans="1:16" s="508" customFormat="1">
      <c r="A125" s="164">
        <v>6</v>
      </c>
      <c r="B125" s="54" t="s">
        <v>504</v>
      </c>
      <c r="C125" s="83"/>
      <c r="D125" s="141"/>
      <c r="E125" s="53"/>
      <c r="F125" s="475">
        <f>F116</f>
        <v>0</v>
      </c>
      <c r="G125" s="537"/>
      <c r="H125" s="513"/>
      <c r="I125" s="513"/>
      <c r="J125" s="514"/>
      <c r="L125" s="515"/>
      <c r="M125" s="516"/>
      <c r="N125" s="365"/>
    </row>
    <row r="126" spans="1:16" s="508" customFormat="1">
      <c r="A126" s="164" t="s">
        <v>274</v>
      </c>
      <c r="B126" s="54" t="s">
        <v>532</v>
      </c>
      <c r="C126" s="83"/>
      <c r="D126" s="141"/>
      <c r="E126" s="53"/>
      <c r="F126" s="475">
        <f>SUM(F120:F125)*0.02</f>
        <v>0</v>
      </c>
      <c r="G126" s="537"/>
      <c r="H126" s="513"/>
      <c r="I126" s="513"/>
      <c r="J126" s="514"/>
      <c r="L126" s="515"/>
      <c r="M126" s="516"/>
      <c r="N126" s="365"/>
    </row>
    <row r="127" spans="1:16" s="508" customFormat="1">
      <c r="A127" s="164" t="s">
        <v>275</v>
      </c>
      <c r="B127" s="54" t="s">
        <v>533</v>
      </c>
      <c r="C127" s="141" t="s">
        <v>173</v>
      </c>
      <c r="D127" s="36">
        <v>1</v>
      </c>
      <c r="E127" s="472"/>
      <c r="F127" s="475">
        <f>D127*E127</f>
        <v>0</v>
      </c>
      <c r="G127" s="537"/>
      <c r="I127" s="513"/>
      <c r="J127" s="514"/>
      <c r="L127" s="515"/>
      <c r="M127" s="516"/>
      <c r="N127" s="365"/>
    </row>
    <row r="128" spans="1:16" s="508" customFormat="1" ht="51">
      <c r="A128" s="164" t="s">
        <v>350</v>
      </c>
      <c r="B128" s="54" t="s">
        <v>413</v>
      </c>
      <c r="C128" s="141" t="s">
        <v>173</v>
      </c>
      <c r="D128" s="36">
        <v>1</v>
      </c>
      <c r="E128" s="472"/>
      <c r="F128" s="475">
        <f>D128*E128</f>
        <v>0</v>
      </c>
      <c r="G128" s="537"/>
      <c r="I128" s="513"/>
      <c r="J128" s="514"/>
      <c r="L128" s="515"/>
      <c r="M128" s="516"/>
      <c r="N128" s="365"/>
    </row>
    <row r="129" spans="1:14" s="508" customFormat="1">
      <c r="A129" s="164" t="s">
        <v>351</v>
      </c>
      <c r="B129" s="54" t="s">
        <v>534</v>
      </c>
      <c r="C129" s="141" t="s">
        <v>173</v>
      </c>
      <c r="D129" s="36">
        <v>1</v>
      </c>
      <c r="E129" s="472"/>
      <c r="F129" s="475">
        <f>D129*E129</f>
        <v>0</v>
      </c>
      <c r="G129" s="537"/>
      <c r="I129" s="513"/>
      <c r="J129" s="514"/>
      <c r="L129" s="515"/>
      <c r="M129" s="516"/>
      <c r="N129" s="365"/>
    </row>
    <row r="130" spans="1:14" s="508" customFormat="1">
      <c r="A130" s="164" t="s">
        <v>352</v>
      </c>
      <c r="B130" s="54" t="s">
        <v>535</v>
      </c>
      <c r="C130" s="141" t="s">
        <v>173</v>
      </c>
      <c r="D130" s="36">
        <v>1</v>
      </c>
      <c r="E130" s="472"/>
      <c r="F130" s="475">
        <f>D130*E130</f>
        <v>0</v>
      </c>
      <c r="G130" s="537"/>
      <c r="I130" s="513"/>
      <c r="J130" s="514"/>
      <c r="L130" s="515"/>
      <c r="M130" s="516"/>
      <c r="N130" s="365"/>
    </row>
    <row r="131" spans="1:14" s="508" customFormat="1" ht="13.5" thickBot="1">
      <c r="A131" s="164"/>
      <c r="B131" s="54"/>
      <c r="C131" s="83"/>
      <c r="D131" s="141"/>
      <c r="E131" s="53"/>
      <c r="F131" s="475"/>
      <c r="G131" s="537"/>
      <c r="H131" s="513"/>
      <c r="I131" s="513"/>
      <c r="J131" s="514"/>
      <c r="L131" s="515"/>
      <c r="M131" s="516"/>
      <c r="N131" s="365"/>
    </row>
    <row r="132" spans="1:14" s="508" customFormat="1" ht="15.75" thickBot="1">
      <c r="A132" s="597"/>
      <c r="B132" s="224" t="s">
        <v>531</v>
      </c>
      <c r="C132" s="564" t="s">
        <v>529</v>
      </c>
      <c r="D132" s="71"/>
      <c r="E132" s="72"/>
      <c r="F132" s="73">
        <f>SUM(F120:F130)</f>
        <v>0</v>
      </c>
      <c r="G132" s="537"/>
      <c r="H132" s="513"/>
      <c r="I132" s="513"/>
      <c r="J132" s="514"/>
      <c r="L132" s="515"/>
      <c r="M132" s="532"/>
      <c r="N132" s="365"/>
    </row>
    <row r="133" spans="1:14" s="508" customFormat="1">
      <c r="A133" s="613"/>
      <c r="B133" s="614"/>
      <c r="C133" s="104"/>
      <c r="D133" s="615"/>
      <c r="E133" s="29"/>
      <c r="F133" s="616"/>
      <c r="G133" s="537"/>
      <c r="H133" s="513"/>
      <c r="I133" s="513"/>
      <c r="J133" s="514"/>
      <c r="L133" s="515"/>
      <c r="M133" s="516"/>
      <c r="N133" s="365"/>
    </row>
    <row r="134" spans="1:14" s="508" customFormat="1">
      <c r="A134" s="613"/>
      <c r="B134" s="614"/>
      <c r="C134" s="104"/>
      <c r="D134" s="615"/>
      <c r="E134" s="29"/>
      <c r="F134" s="616"/>
      <c r="G134" s="537"/>
      <c r="H134" s="513"/>
      <c r="I134" s="513"/>
      <c r="J134" s="513"/>
      <c r="L134" s="513"/>
      <c r="M134" s="516"/>
      <c r="N134" s="365"/>
    </row>
    <row r="135" spans="1:14">
      <c r="G135" s="538"/>
      <c r="H135" s="525"/>
      <c r="I135" s="525"/>
      <c r="J135" s="525"/>
      <c r="L135" s="525"/>
      <c r="M135" s="528"/>
      <c r="N135" s="526"/>
    </row>
    <row r="136" spans="1:14">
      <c r="G136" s="538"/>
      <c r="H136" s="525"/>
      <c r="I136" s="525"/>
      <c r="J136" s="525"/>
      <c r="L136" s="525"/>
      <c r="M136" s="528"/>
      <c r="N136" s="526"/>
    </row>
    <row r="137" spans="1:14">
      <c r="G137" s="538"/>
      <c r="H137" s="525"/>
      <c r="I137" s="525"/>
      <c r="J137" s="525"/>
      <c r="L137" s="525"/>
      <c r="M137" s="528"/>
      <c r="N137" s="526"/>
    </row>
    <row r="138" spans="1:14">
      <c r="G138" s="538"/>
      <c r="H138" s="525"/>
      <c r="I138" s="525"/>
      <c r="J138" s="525"/>
      <c r="L138" s="525"/>
      <c r="M138" s="528"/>
      <c r="N138" s="526"/>
    </row>
    <row r="139" spans="1:14">
      <c r="G139" s="538"/>
      <c r="H139" s="525"/>
      <c r="I139" s="525"/>
      <c r="J139" s="525"/>
      <c r="L139" s="525"/>
      <c r="M139" s="528"/>
      <c r="N139" s="526"/>
    </row>
    <row r="140" spans="1:14">
      <c r="G140" s="538"/>
      <c r="H140" s="525"/>
      <c r="I140" s="525"/>
      <c r="J140" s="525"/>
      <c r="L140" s="525"/>
      <c r="M140" s="528"/>
      <c r="N140" s="526"/>
    </row>
    <row r="141" spans="1:14">
      <c r="G141" s="538"/>
      <c r="H141" s="525"/>
      <c r="I141" s="525"/>
      <c r="J141" s="525"/>
      <c r="L141" s="525"/>
      <c r="M141" s="528"/>
      <c r="N141" s="526"/>
    </row>
    <row r="142" spans="1:14">
      <c r="G142" s="538"/>
      <c r="H142" s="525"/>
      <c r="I142" s="525"/>
      <c r="J142" s="525"/>
      <c r="L142" s="525"/>
      <c r="M142" s="528"/>
      <c r="N142" s="526"/>
    </row>
    <row r="143" spans="1:14">
      <c r="G143" s="538"/>
      <c r="H143" s="525"/>
      <c r="I143" s="525"/>
      <c r="J143" s="525"/>
      <c r="L143" s="525"/>
      <c r="M143" s="528"/>
      <c r="N143" s="526"/>
    </row>
    <row r="144" spans="1:14">
      <c r="G144" s="538"/>
      <c r="H144" s="525"/>
      <c r="I144" s="525"/>
      <c r="J144" s="525"/>
      <c r="L144" s="525"/>
      <c r="M144" s="528"/>
      <c r="N144" s="526"/>
    </row>
    <row r="145" spans="7:14">
      <c r="G145" s="538"/>
      <c r="H145" s="525"/>
      <c r="I145" s="525"/>
      <c r="J145" s="525"/>
      <c r="L145" s="525"/>
      <c r="M145" s="528"/>
      <c r="N145" s="526"/>
    </row>
    <row r="146" spans="7:14">
      <c r="G146" s="538"/>
      <c r="H146" s="525"/>
      <c r="I146" s="525"/>
      <c r="J146" s="525"/>
      <c r="L146" s="525"/>
      <c r="M146" s="528"/>
      <c r="N146" s="526"/>
    </row>
    <row r="147" spans="7:14">
      <c r="G147" s="538"/>
      <c r="H147" s="525"/>
      <c r="I147" s="525"/>
      <c r="J147" s="525"/>
      <c r="L147" s="525"/>
      <c r="M147" s="528"/>
      <c r="N147" s="526"/>
    </row>
    <row r="148" spans="7:14">
      <c r="G148" s="538"/>
      <c r="H148" s="525"/>
      <c r="I148" s="525"/>
      <c r="J148" s="525"/>
      <c r="L148" s="525"/>
      <c r="M148" s="528"/>
      <c r="N148" s="526"/>
    </row>
    <row r="149" spans="7:14">
      <c r="G149" s="538"/>
      <c r="H149" s="525"/>
      <c r="I149" s="525"/>
      <c r="J149" s="525"/>
      <c r="L149" s="525"/>
      <c r="M149" s="528"/>
      <c r="N149" s="526"/>
    </row>
    <row r="150" spans="7:14">
      <c r="G150" s="538"/>
      <c r="H150" s="525"/>
      <c r="I150" s="525"/>
      <c r="J150" s="525"/>
      <c r="L150" s="525"/>
      <c r="M150" s="528"/>
      <c r="N150" s="526"/>
    </row>
    <row r="151" spans="7:14">
      <c r="G151" s="538"/>
      <c r="H151" s="525"/>
      <c r="I151" s="525"/>
      <c r="J151" s="525"/>
      <c r="L151" s="525"/>
      <c r="M151" s="528"/>
      <c r="N151" s="526"/>
    </row>
    <row r="152" spans="7:14">
      <c r="G152" s="538"/>
      <c r="H152" s="525"/>
      <c r="I152" s="525"/>
      <c r="J152" s="525"/>
      <c r="L152" s="525"/>
      <c r="M152" s="528"/>
      <c r="N152" s="526"/>
    </row>
    <row r="153" spans="7:14">
      <c r="G153" s="538"/>
      <c r="H153" s="525"/>
      <c r="I153" s="525"/>
      <c r="J153" s="525"/>
      <c r="L153" s="525"/>
      <c r="M153" s="528"/>
      <c r="N153" s="526"/>
    </row>
    <row r="154" spans="7:14">
      <c r="G154" s="538"/>
      <c r="H154" s="525"/>
      <c r="I154" s="525"/>
      <c r="J154" s="525"/>
      <c r="L154" s="525"/>
      <c r="M154" s="528"/>
      <c r="N154" s="526"/>
    </row>
    <row r="155" spans="7:14">
      <c r="G155" s="538"/>
      <c r="H155" s="525"/>
      <c r="I155" s="525"/>
      <c r="J155" s="525"/>
      <c r="L155" s="525"/>
      <c r="M155" s="528"/>
      <c r="N155" s="526"/>
    </row>
    <row r="156" spans="7:14">
      <c r="G156" s="538"/>
      <c r="H156" s="525"/>
      <c r="I156" s="525"/>
      <c r="J156" s="525"/>
      <c r="L156" s="525"/>
      <c r="M156" s="528"/>
      <c r="N156" s="526"/>
    </row>
    <row r="157" spans="7:14">
      <c r="G157" s="538"/>
      <c r="H157" s="525"/>
      <c r="I157" s="525"/>
      <c r="J157" s="525"/>
      <c r="L157" s="525"/>
      <c r="M157" s="528"/>
      <c r="N157" s="526"/>
    </row>
    <row r="158" spans="7:14">
      <c r="G158" s="538"/>
      <c r="H158" s="525"/>
      <c r="I158" s="525"/>
      <c r="J158" s="525"/>
      <c r="L158" s="525"/>
      <c r="M158" s="528"/>
      <c r="N158" s="526"/>
    </row>
    <row r="159" spans="7:14">
      <c r="G159" s="538"/>
      <c r="H159" s="525"/>
      <c r="I159" s="525"/>
      <c r="J159" s="525"/>
      <c r="L159" s="525"/>
      <c r="M159" s="528"/>
      <c r="N159" s="526"/>
    </row>
    <row r="160" spans="7:14">
      <c r="G160" s="538"/>
      <c r="H160" s="525"/>
      <c r="I160" s="525"/>
      <c r="J160" s="525"/>
      <c r="L160" s="525"/>
      <c r="M160" s="528"/>
      <c r="N160" s="526"/>
    </row>
    <row r="161" spans="7:14">
      <c r="G161" s="538"/>
      <c r="H161" s="525"/>
      <c r="I161" s="525"/>
      <c r="J161" s="525"/>
      <c r="L161" s="525"/>
      <c r="M161" s="528"/>
      <c r="N161" s="526"/>
    </row>
    <row r="162" spans="7:14">
      <c r="G162" s="538"/>
      <c r="H162" s="525"/>
      <c r="I162" s="525"/>
      <c r="J162" s="525"/>
      <c r="L162" s="525"/>
      <c r="M162" s="528"/>
      <c r="N162" s="526"/>
    </row>
    <row r="163" spans="7:14">
      <c r="G163" s="538"/>
      <c r="H163" s="525"/>
      <c r="I163" s="525"/>
      <c r="J163" s="525"/>
      <c r="L163" s="525"/>
      <c r="M163" s="528"/>
      <c r="N163" s="526"/>
    </row>
    <row r="164" spans="7:14">
      <c r="G164" s="538"/>
      <c r="H164" s="525"/>
      <c r="I164" s="525"/>
      <c r="J164" s="525"/>
      <c r="L164" s="525"/>
      <c r="M164" s="528"/>
      <c r="N164" s="526"/>
    </row>
    <row r="165" spans="7:14">
      <c r="G165" s="538"/>
      <c r="H165" s="525"/>
      <c r="I165" s="525"/>
      <c r="J165" s="525"/>
      <c r="L165" s="525"/>
      <c r="M165" s="528"/>
      <c r="N165" s="526"/>
    </row>
    <row r="166" spans="7:14">
      <c r="G166" s="538"/>
      <c r="H166" s="525"/>
      <c r="I166" s="525"/>
      <c r="J166" s="525"/>
      <c r="L166" s="525"/>
      <c r="M166" s="528"/>
      <c r="N166" s="526"/>
    </row>
    <row r="167" spans="7:14">
      <c r="G167" s="538"/>
      <c r="H167" s="525"/>
      <c r="I167" s="525"/>
      <c r="J167" s="525"/>
      <c r="L167" s="525"/>
      <c r="M167" s="528"/>
      <c r="N167" s="526"/>
    </row>
    <row r="168" spans="7:14">
      <c r="G168" s="538"/>
      <c r="H168" s="525"/>
      <c r="I168" s="525"/>
      <c r="J168" s="525"/>
      <c r="L168" s="525"/>
      <c r="M168" s="528"/>
      <c r="N168" s="526"/>
    </row>
    <row r="169" spans="7:14">
      <c r="G169" s="538"/>
      <c r="H169" s="525"/>
      <c r="I169" s="525"/>
      <c r="J169" s="525"/>
      <c r="L169" s="525"/>
      <c r="M169" s="528"/>
      <c r="N169" s="526"/>
    </row>
    <row r="170" spans="7:14">
      <c r="G170" s="538"/>
      <c r="H170" s="525"/>
      <c r="I170" s="525"/>
      <c r="J170" s="525"/>
      <c r="L170" s="525"/>
      <c r="M170" s="528"/>
      <c r="N170" s="526"/>
    </row>
    <row r="171" spans="7:14">
      <c r="G171" s="538"/>
      <c r="H171" s="525"/>
      <c r="I171" s="525"/>
      <c r="J171" s="525"/>
      <c r="L171" s="525"/>
      <c r="M171" s="528"/>
      <c r="N171" s="526"/>
    </row>
    <row r="172" spans="7:14">
      <c r="G172" s="538"/>
      <c r="H172" s="525"/>
      <c r="I172" s="525"/>
      <c r="J172" s="525"/>
      <c r="L172" s="525"/>
      <c r="M172" s="528"/>
      <c r="N172" s="526"/>
    </row>
    <row r="173" spans="7:14">
      <c r="G173" s="538"/>
      <c r="H173" s="525"/>
      <c r="I173" s="525"/>
      <c r="J173" s="525"/>
      <c r="L173" s="525"/>
      <c r="M173" s="528"/>
      <c r="N173" s="526"/>
    </row>
    <row r="174" spans="7:14">
      <c r="G174" s="538"/>
      <c r="H174" s="525"/>
      <c r="I174" s="525"/>
      <c r="J174" s="525"/>
      <c r="L174" s="525"/>
      <c r="M174" s="528"/>
      <c r="N174" s="526"/>
    </row>
    <row r="175" spans="7:14">
      <c r="G175" s="538"/>
      <c r="H175" s="525"/>
      <c r="I175" s="525"/>
      <c r="J175" s="525"/>
      <c r="L175" s="525"/>
      <c r="M175" s="528"/>
      <c r="N175" s="526"/>
    </row>
    <row r="176" spans="7:14">
      <c r="G176" s="538"/>
      <c r="H176" s="525"/>
      <c r="I176" s="525"/>
      <c r="J176" s="525"/>
      <c r="L176" s="525"/>
      <c r="M176" s="528"/>
      <c r="N176" s="526"/>
    </row>
    <row r="177" spans="7:14">
      <c r="G177" s="538"/>
      <c r="H177" s="525"/>
      <c r="I177" s="525"/>
      <c r="J177" s="525"/>
      <c r="L177" s="525"/>
      <c r="M177" s="528"/>
      <c r="N177" s="526"/>
    </row>
    <row r="178" spans="7:14">
      <c r="G178" s="538"/>
      <c r="H178" s="525"/>
      <c r="I178" s="525"/>
      <c r="J178" s="525"/>
      <c r="L178" s="525"/>
      <c r="M178" s="528"/>
      <c r="N178" s="526"/>
    </row>
    <row r="179" spans="7:14">
      <c r="G179" s="538"/>
      <c r="H179" s="525"/>
      <c r="I179" s="525"/>
      <c r="J179" s="525"/>
      <c r="L179" s="525"/>
      <c r="M179" s="528"/>
      <c r="N179" s="526"/>
    </row>
    <row r="180" spans="7:14">
      <c r="G180" s="538"/>
      <c r="H180" s="525"/>
      <c r="I180" s="525"/>
      <c r="J180" s="525"/>
      <c r="L180" s="525"/>
      <c r="M180" s="528"/>
      <c r="N180" s="526"/>
    </row>
    <row r="181" spans="7:14">
      <c r="G181" s="538"/>
      <c r="H181" s="525"/>
      <c r="I181" s="525"/>
      <c r="J181" s="525"/>
      <c r="L181" s="525"/>
      <c r="M181" s="528"/>
      <c r="N181" s="526"/>
    </row>
    <row r="182" spans="7:14">
      <c r="G182" s="538"/>
      <c r="H182" s="525"/>
      <c r="I182" s="525"/>
      <c r="J182" s="525"/>
      <c r="L182" s="525"/>
      <c r="M182" s="528"/>
      <c r="N182" s="526"/>
    </row>
    <row r="183" spans="7:14">
      <c r="G183" s="538"/>
      <c r="H183" s="525"/>
      <c r="I183" s="525"/>
      <c r="J183" s="525"/>
      <c r="L183" s="525"/>
      <c r="M183" s="528"/>
      <c r="N183" s="526"/>
    </row>
    <row r="184" spans="7:14">
      <c r="G184" s="538"/>
      <c r="H184" s="525"/>
      <c r="I184" s="525"/>
      <c r="J184" s="525"/>
      <c r="L184" s="525"/>
      <c r="M184" s="528"/>
      <c r="N184" s="526"/>
    </row>
    <row r="185" spans="7:14">
      <c r="G185" s="538"/>
      <c r="H185" s="525"/>
      <c r="I185" s="525"/>
      <c r="J185" s="525"/>
      <c r="L185" s="525"/>
      <c r="M185" s="528"/>
      <c r="N185" s="526"/>
    </row>
    <row r="186" spans="7:14">
      <c r="G186" s="538"/>
      <c r="H186" s="525"/>
      <c r="I186" s="525"/>
      <c r="J186" s="525"/>
      <c r="L186" s="525"/>
      <c r="M186" s="528"/>
      <c r="N186" s="526"/>
    </row>
    <row r="187" spans="7:14">
      <c r="G187" s="538"/>
      <c r="H187" s="525"/>
      <c r="I187" s="525"/>
      <c r="J187" s="525"/>
      <c r="L187" s="525"/>
      <c r="M187" s="528"/>
      <c r="N187" s="526"/>
    </row>
    <row r="188" spans="7:14">
      <c r="G188" s="538"/>
      <c r="H188" s="525"/>
      <c r="I188" s="525"/>
      <c r="J188" s="525"/>
      <c r="L188" s="525"/>
      <c r="M188" s="528"/>
      <c r="N188" s="526"/>
    </row>
    <row r="189" spans="7:14">
      <c r="G189" s="538"/>
      <c r="H189" s="525"/>
      <c r="I189" s="525"/>
      <c r="J189" s="525"/>
      <c r="L189" s="525"/>
      <c r="M189" s="528"/>
      <c r="N189" s="526"/>
    </row>
    <row r="190" spans="7:14">
      <c r="G190" s="538"/>
      <c r="H190" s="525"/>
      <c r="I190" s="525"/>
      <c r="J190" s="525"/>
      <c r="L190" s="525"/>
      <c r="M190" s="528"/>
      <c r="N190" s="526"/>
    </row>
    <row r="191" spans="7:14">
      <c r="G191" s="538"/>
      <c r="H191" s="525"/>
      <c r="I191" s="525"/>
      <c r="J191" s="525"/>
      <c r="L191" s="525"/>
      <c r="M191" s="528"/>
      <c r="N191" s="526"/>
    </row>
    <row r="192" spans="7:14">
      <c r="G192" s="538"/>
      <c r="H192" s="525"/>
      <c r="I192" s="525"/>
      <c r="J192" s="525"/>
      <c r="L192" s="525"/>
      <c r="M192" s="528"/>
      <c r="N192" s="526"/>
    </row>
    <row r="193" spans="7:14">
      <c r="G193" s="538"/>
      <c r="H193" s="525"/>
      <c r="I193" s="525"/>
      <c r="J193" s="525"/>
      <c r="L193" s="525"/>
      <c r="M193" s="528"/>
      <c r="N193" s="526"/>
    </row>
    <row r="194" spans="7:14">
      <c r="G194" s="538"/>
      <c r="H194" s="525"/>
      <c r="I194" s="525"/>
      <c r="J194" s="525"/>
      <c r="L194" s="525"/>
      <c r="M194" s="528"/>
      <c r="N194" s="526"/>
    </row>
    <row r="195" spans="7:14">
      <c r="G195" s="538"/>
      <c r="H195" s="525"/>
      <c r="I195" s="525"/>
      <c r="J195" s="525"/>
      <c r="L195" s="525"/>
      <c r="M195" s="528"/>
      <c r="N195" s="526"/>
    </row>
    <row r="196" spans="7:14">
      <c r="G196" s="538"/>
      <c r="H196" s="525"/>
      <c r="I196" s="525"/>
      <c r="J196" s="525"/>
      <c r="L196" s="525"/>
      <c r="M196" s="528"/>
      <c r="N196" s="526"/>
    </row>
    <row r="197" spans="7:14">
      <c r="G197" s="538"/>
      <c r="H197" s="525"/>
      <c r="I197" s="525"/>
      <c r="J197" s="525"/>
      <c r="L197" s="525"/>
      <c r="M197" s="528"/>
      <c r="N197" s="526"/>
    </row>
    <row r="198" spans="7:14">
      <c r="G198" s="538"/>
      <c r="H198" s="525"/>
      <c r="I198" s="525"/>
      <c r="J198" s="525"/>
      <c r="L198" s="525"/>
      <c r="M198" s="528"/>
      <c r="N198" s="526"/>
    </row>
    <row r="199" spans="7:14">
      <c r="G199" s="538"/>
      <c r="H199" s="525"/>
      <c r="I199" s="525"/>
      <c r="J199" s="525"/>
      <c r="L199" s="525"/>
      <c r="M199" s="528"/>
      <c r="N199" s="526"/>
    </row>
    <row r="200" spans="7:14">
      <c r="G200" s="538"/>
      <c r="H200" s="525"/>
      <c r="I200" s="525"/>
      <c r="J200" s="525"/>
      <c r="L200" s="525"/>
      <c r="M200" s="528"/>
      <c r="N200" s="526"/>
    </row>
    <row r="201" spans="7:14">
      <c r="G201" s="538"/>
      <c r="H201" s="525"/>
      <c r="I201" s="525"/>
      <c r="J201" s="525"/>
      <c r="L201" s="525"/>
      <c r="M201" s="528"/>
      <c r="N201" s="526"/>
    </row>
    <row r="202" spans="7:14">
      <c r="G202" s="538"/>
      <c r="H202" s="525"/>
      <c r="I202" s="525"/>
      <c r="J202" s="525"/>
      <c r="L202" s="525"/>
      <c r="M202" s="528"/>
      <c r="N202" s="526"/>
    </row>
    <row r="203" spans="7:14">
      <c r="G203" s="538"/>
      <c r="H203" s="525"/>
      <c r="I203" s="525"/>
      <c r="J203" s="525"/>
      <c r="L203" s="525"/>
      <c r="M203" s="528"/>
      <c r="N203" s="526"/>
    </row>
    <row r="204" spans="7:14">
      <c r="G204" s="538"/>
      <c r="H204" s="525"/>
      <c r="I204" s="525"/>
      <c r="J204" s="525"/>
      <c r="L204" s="525"/>
      <c r="M204" s="528"/>
      <c r="N204" s="526"/>
    </row>
    <row r="205" spans="7:14">
      <c r="G205" s="538"/>
      <c r="H205" s="525"/>
      <c r="I205" s="525"/>
      <c r="J205" s="525"/>
      <c r="L205" s="525"/>
      <c r="M205" s="528"/>
      <c r="N205" s="526"/>
    </row>
    <row r="206" spans="7:14">
      <c r="G206" s="538"/>
      <c r="H206" s="525"/>
      <c r="I206" s="525"/>
      <c r="J206" s="525"/>
      <c r="L206" s="525"/>
      <c r="M206" s="528"/>
      <c r="N206" s="526"/>
    </row>
    <row r="207" spans="7:14">
      <c r="G207" s="538"/>
      <c r="H207" s="525"/>
      <c r="I207" s="525"/>
      <c r="J207" s="525"/>
      <c r="L207" s="525"/>
      <c r="M207" s="528"/>
      <c r="N207" s="526"/>
    </row>
    <row r="208" spans="7:14">
      <c r="G208" s="538"/>
      <c r="H208" s="525"/>
      <c r="I208" s="525"/>
      <c r="J208" s="525"/>
      <c r="L208" s="525"/>
      <c r="M208" s="528"/>
      <c r="N208" s="526"/>
    </row>
    <row r="209" spans="7:14">
      <c r="G209" s="538"/>
      <c r="H209" s="525"/>
      <c r="I209" s="525"/>
      <c r="J209" s="525"/>
      <c r="L209" s="525"/>
      <c r="M209" s="528"/>
      <c r="N209" s="526"/>
    </row>
    <row r="210" spans="7:14">
      <c r="G210" s="538"/>
      <c r="H210" s="525"/>
      <c r="I210" s="525"/>
      <c r="J210" s="525"/>
      <c r="L210" s="525"/>
      <c r="M210" s="528"/>
      <c r="N210" s="526"/>
    </row>
    <row r="211" spans="7:14">
      <c r="G211" s="538"/>
      <c r="H211" s="525"/>
      <c r="I211" s="525"/>
      <c r="J211" s="525"/>
      <c r="L211" s="525"/>
      <c r="M211" s="528"/>
      <c r="N211" s="526"/>
    </row>
    <row r="212" spans="7:14">
      <c r="G212" s="538"/>
      <c r="H212" s="525"/>
      <c r="I212" s="525"/>
      <c r="J212" s="525"/>
      <c r="L212" s="525"/>
      <c r="M212" s="528"/>
      <c r="N212" s="526"/>
    </row>
    <row r="213" spans="7:14">
      <c r="G213" s="538"/>
      <c r="H213" s="525"/>
      <c r="I213" s="525"/>
      <c r="J213" s="525"/>
      <c r="L213" s="525"/>
      <c r="M213" s="528"/>
      <c r="N213" s="526"/>
    </row>
    <row r="214" spans="7:14">
      <c r="G214" s="538"/>
      <c r="H214" s="525"/>
      <c r="I214" s="525"/>
      <c r="J214" s="525"/>
      <c r="L214" s="525"/>
      <c r="M214" s="528"/>
      <c r="N214" s="526"/>
    </row>
    <row r="215" spans="7:14">
      <c r="G215" s="538"/>
      <c r="H215" s="525"/>
      <c r="I215" s="525"/>
      <c r="J215" s="525"/>
      <c r="L215" s="525"/>
      <c r="M215" s="528"/>
      <c r="N215" s="526"/>
    </row>
    <row r="216" spans="7:14">
      <c r="G216" s="538"/>
      <c r="H216" s="525"/>
      <c r="I216" s="525"/>
      <c r="J216" s="525"/>
      <c r="L216" s="525"/>
      <c r="M216" s="528"/>
      <c r="N216" s="526"/>
    </row>
    <row r="217" spans="7:14">
      <c r="G217" s="538"/>
      <c r="H217" s="525"/>
      <c r="I217" s="525"/>
      <c r="J217" s="525"/>
      <c r="L217" s="525"/>
      <c r="M217" s="528"/>
      <c r="N217" s="526"/>
    </row>
    <row r="218" spans="7:14">
      <c r="G218" s="538"/>
      <c r="H218" s="525"/>
      <c r="I218" s="525"/>
      <c r="J218" s="525"/>
      <c r="L218" s="525"/>
      <c r="M218" s="528"/>
      <c r="N218" s="526"/>
    </row>
    <row r="219" spans="7:14">
      <c r="G219" s="538"/>
      <c r="H219" s="525"/>
      <c r="I219" s="525"/>
      <c r="J219" s="525"/>
      <c r="L219" s="525"/>
      <c r="M219" s="528"/>
      <c r="N219" s="526"/>
    </row>
    <row r="220" spans="7:14">
      <c r="G220" s="538"/>
      <c r="H220" s="525"/>
      <c r="I220" s="525"/>
      <c r="J220" s="525"/>
      <c r="L220" s="525"/>
      <c r="M220" s="528"/>
      <c r="N220" s="526"/>
    </row>
    <row r="221" spans="7:14">
      <c r="G221" s="538"/>
      <c r="H221" s="525"/>
      <c r="I221" s="525"/>
      <c r="J221" s="525"/>
      <c r="L221" s="525"/>
      <c r="M221" s="528"/>
      <c r="N221" s="526"/>
    </row>
    <row r="222" spans="7:14">
      <c r="G222" s="538"/>
      <c r="H222" s="525"/>
      <c r="I222" s="525"/>
      <c r="J222" s="525"/>
      <c r="L222" s="525"/>
      <c r="M222" s="528"/>
      <c r="N222" s="526"/>
    </row>
    <row r="223" spans="7:14">
      <c r="G223" s="538"/>
      <c r="H223" s="525"/>
      <c r="I223" s="525"/>
      <c r="J223" s="525"/>
      <c r="L223" s="525"/>
      <c r="M223" s="528"/>
      <c r="N223" s="526"/>
    </row>
    <row r="224" spans="7:14">
      <c r="G224" s="538"/>
      <c r="H224" s="525"/>
      <c r="I224" s="525"/>
      <c r="J224" s="525"/>
      <c r="L224" s="525"/>
      <c r="M224" s="528"/>
      <c r="N224" s="526"/>
    </row>
    <row r="225" spans="7:14">
      <c r="G225" s="538"/>
      <c r="H225" s="525"/>
      <c r="I225" s="525"/>
      <c r="J225" s="525"/>
      <c r="L225" s="525"/>
      <c r="M225" s="528"/>
      <c r="N225" s="526"/>
    </row>
    <row r="226" spans="7:14">
      <c r="G226" s="538"/>
      <c r="H226" s="525"/>
      <c r="I226" s="525"/>
      <c r="J226" s="525"/>
      <c r="L226" s="525"/>
      <c r="M226" s="528"/>
      <c r="N226" s="526"/>
    </row>
    <row r="227" spans="7:14">
      <c r="G227" s="538"/>
      <c r="H227" s="525"/>
      <c r="I227" s="525"/>
      <c r="J227" s="525"/>
      <c r="L227" s="525"/>
      <c r="M227" s="528"/>
      <c r="N227" s="526"/>
    </row>
    <row r="228" spans="7:14">
      <c r="G228" s="538"/>
      <c r="H228" s="525"/>
      <c r="I228" s="525"/>
      <c r="J228" s="525"/>
      <c r="L228" s="525"/>
      <c r="M228" s="528"/>
      <c r="N228" s="526"/>
    </row>
    <row r="229" spans="7:14">
      <c r="G229" s="538"/>
      <c r="H229" s="525"/>
      <c r="I229" s="525"/>
      <c r="J229" s="525"/>
      <c r="L229" s="525"/>
      <c r="M229" s="528"/>
      <c r="N229" s="526"/>
    </row>
    <row r="230" spans="7:14">
      <c r="G230" s="538"/>
      <c r="H230" s="525"/>
      <c r="I230" s="525"/>
      <c r="J230" s="525"/>
      <c r="L230" s="525"/>
      <c r="M230" s="528"/>
      <c r="N230" s="526"/>
    </row>
    <row r="231" spans="7:14">
      <c r="G231" s="538"/>
      <c r="H231" s="525"/>
      <c r="I231" s="525"/>
      <c r="J231" s="525"/>
      <c r="L231" s="525"/>
      <c r="M231" s="528"/>
      <c r="N231" s="526"/>
    </row>
    <row r="232" spans="7:14">
      <c r="G232" s="538"/>
      <c r="H232" s="525"/>
      <c r="I232" s="525"/>
      <c r="J232" s="525"/>
      <c r="L232" s="525"/>
      <c r="M232" s="528"/>
      <c r="N232" s="526"/>
    </row>
    <row r="233" spans="7:14">
      <c r="G233" s="538"/>
      <c r="H233" s="525"/>
      <c r="I233" s="525"/>
      <c r="J233" s="525"/>
      <c r="L233" s="525"/>
      <c r="M233" s="528"/>
      <c r="N233" s="526"/>
    </row>
    <row r="234" spans="7:14">
      <c r="G234" s="538"/>
      <c r="H234" s="525"/>
      <c r="I234" s="525"/>
      <c r="J234" s="525"/>
      <c r="L234" s="525"/>
      <c r="M234" s="528"/>
      <c r="N234" s="526"/>
    </row>
    <row r="235" spans="7:14">
      <c r="G235" s="538"/>
      <c r="H235" s="525"/>
      <c r="I235" s="525"/>
      <c r="J235" s="525"/>
      <c r="L235" s="525"/>
      <c r="M235" s="528"/>
      <c r="N235" s="526"/>
    </row>
    <row r="236" spans="7:14">
      <c r="G236" s="538"/>
      <c r="H236" s="525"/>
      <c r="I236" s="525"/>
      <c r="J236" s="525"/>
      <c r="L236" s="525"/>
      <c r="M236" s="528"/>
      <c r="N236" s="526"/>
    </row>
    <row r="237" spans="7:14">
      <c r="G237" s="538"/>
      <c r="H237" s="525"/>
      <c r="I237" s="525"/>
      <c r="J237" s="525"/>
      <c r="L237" s="525"/>
      <c r="M237" s="528"/>
      <c r="N237" s="526"/>
    </row>
    <row r="238" spans="7:14">
      <c r="G238" s="538"/>
      <c r="H238" s="525"/>
      <c r="I238" s="525"/>
      <c r="J238" s="525"/>
      <c r="L238" s="525"/>
      <c r="M238" s="528"/>
      <c r="N238" s="526"/>
    </row>
    <row r="239" spans="7:14">
      <c r="G239" s="538"/>
      <c r="H239" s="525"/>
      <c r="I239" s="525"/>
      <c r="J239" s="525"/>
      <c r="L239" s="525"/>
      <c r="M239" s="528"/>
      <c r="N239" s="526"/>
    </row>
    <row r="240" spans="7:14">
      <c r="G240" s="538"/>
      <c r="H240" s="525"/>
      <c r="I240" s="525"/>
      <c r="J240" s="525"/>
      <c r="L240" s="525"/>
      <c r="M240" s="528"/>
      <c r="N240" s="526"/>
    </row>
    <row r="241" spans="7:14">
      <c r="G241" s="538"/>
      <c r="H241" s="525"/>
      <c r="I241" s="525"/>
      <c r="J241" s="525"/>
      <c r="L241" s="525"/>
      <c r="M241" s="528"/>
      <c r="N241" s="526"/>
    </row>
    <row r="242" spans="7:14">
      <c r="G242" s="538"/>
      <c r="H242" s="525"/>
      <c r="I242" s="525"/>
      <c r="J242" s="525"/>
      <c r="L242" s="525"/>
      <c r="M242" s="528"/>
      <c r="N242" s="526"/>
    </row>
    <row r="243" spans="7:14">
      <c r="G243" s="538"/>
      <c r="H243" s="525"/>
      <c r="I243" s="525"/>
      <c r="J243" s="525"/>
      <c r="L243" s="525"/>
      <c r="M243" s="528"/>
      <c r="N243" s="526"/>
    </row>
    <row r="244" spans="7:14">
      <c r="G244" s="538"/>
      <c r="H244" s="525"/>
      <c r="I244" s="525"/>
      <c r="J244" s="525"/>
      <c r="L244" s="525"/>
      <c r="M244" s="528"/>
      <c r="N244" s="526"/>
    </row>
    <row r="245" spans="7:14">
      <c r="G245" s="538"/>
      <c r="H245" s="525"/>
      <c r="I245" s="525"/>
      <c r="J245" s="525"/>
      <c r="L245" s="525"/>
      <c r="M245" s="528"/>
      <c r="N245" s="526"/>
    </row>
    <row r="246" spans="7:14">
      <c r="G246" s="538"/>
      <c r="H246" s="525"/>
      <c r="I246" s="525"/>
      <c r="J246" s="525"/>
      <c r="L246" s="525"/>
      <c r="M246" s="528"/>
      <c r="N246" s="526"/>
    </row>
    <row r="247" spans="7:14">
      <c r="G247" s="538"/>
      <c r="H247" s="525"/>
      <c r="I247" s="525"/>
      <c r="J247" s="525"/>
      <c r="L247" s="525"/>
      <c r="M247" s="528"/>
      <c r="N247" s="526"/>
    </row>
    <row r="248" spans="7:14">
      <c r="G248" s="538"/>
      <c r="H248" s="525"/>
      <c r="I248" s="525"/>
      <c r="J248" s="525"/>
      <c r="L248" s="525"/>
      <c r="M248" s="528"/>
      <c r="N248" s="526"/>
    </row>
    <row r="249" spans="7:14">
      <c r="G249" s="538"/>
      <c r="H249" s="525"/>
      <c r="I249" s="525"/>
      <c r="J249" s="525"/>
      <c r="L249" s="525"/>
      <c r="M249" s="528"/>
      <c r="N249" s="526"/>
    </row>
    <row r="250" spans="7:14">
      <c r="G250" s="538"/>
      <c r="H250" s="525"/>
      <c r="I250" s="525"/>
      <c r="J250" s="525"/>
      <c r="L250" s="525"/>
      <c r="M250" s="528"/>
      <c r="N250" s="526"/>
    </row>
    <row r="251" spans="7:14">
      <c r="G251" s="538"/>
      <c r="H251" s="525"/>
      <c r="I251" s="525"/>
      <c r="J251" s="525"/>
      <c r="L251" s="525"/>
      <c r="M251" s="528"/>
      <c r="N251" s="526"/>
    </row>
    <row r="252" spans="7:14">
      <c r="G252" s="538"/>
      <c r="H252" s="525"/>
      <c r="I252" s="525"/>
      <c r="J252" s="525"/>
      <c r="L252" s="525"/>
      <c r="M252" s="528"/>
      <c r="N252" s="526"/>
    </row>
    <row r="253" spans="7:14">
      <c r="G253" s="538"/>
      <c r="H253" s="525"/>
      <c r="I253" s="525"/>
      <c r="J253" s="525"/>
      <c r="L253" s="525"/>
      <c r="M253" s="528"/>
      <c r="N253" s="526"/>
    </row>
    <row r="254" spans="7:14">
      <c r="G254" s="538"/>
      <c r="H254" s="525"/>
      <c r="I254" s="525"/>
      <c r="J254" s="525"/>
      <c r="L254" s="525"/>
      <c r="M254" s="528"/>
      <c r="N254" s="526"/>
    </row>
    <row r="255" spans="7:14">
      <c r="G255" s="538"/>
      <c r="H255" s="525"/>
      <c r="I255" s="525"/>
      <c r="J255" s="525"/>
      <c r="L255" s="525"/>
      <c r="M255" s="528"/>
      <c r="N255" s="526"/>
    </row>
    <row r="256" spans="7:14">
      <c r="G256" s="538"/>
      <c r="H256" s="525"/>
      <c r="I256" s="525"/>
      <c r="J256" s="525"/>
      <c r="L256" s="525"/>
      <c r="M256" s="528"/>
      <c r="N256" s="526"/>
    </row>
    <row r="257" spans="7:14">
      <c r="G257" s="538"/>
      <c r="H257" s="525"/>
      <c r="I257" s="525"/>
      <c r="J257" s="525"/>
      <c r="L257" s="525"/>
      <c r="M257" s="528"/>
      <c r="N257" s="526"/>
    </row>
    <row r="258" spans="7:14">
      <c r="G258" s="538"/>
      <c r="H258" s="525"/>
      <c r="I258" s="525"/>
      <c r="J258" s="525"/>
      <c r="L258" s="525"/>
      <c r="M258" s="528"/>
      <c r="N258" s="526"/>
    </row>
    <row r="259" spans="7:14">
      <c r="G259" s="538"/>
      <c r="H259" s="525"/>
      <c r="I259" s="525"/>
      <c r="J259" s="525"/>
      <c r="L259" s="525"/>
      <c r="M259" s="528"/>
      <c r="N259" s="526"/>
    </row>
    <row r="260" spans="7:14">
      <c r="G260" s="538"/>
      <c r="H260" s="525"/>
      <c r="I260" s="525"/>
      <c r="J260" s="525"/>
      <c r="L260" s="525"/>
      <c r="M260" s="528"/>
      <c r="N260" s="526"/>
    </row>
    <row r="261" spans="7:14">
      <c r="G261" s="538"/>
      <c r="H261" s="525"/>
      <c r="I261" s="525"/>
      <c r="J261" s="525"/>
      <c r="L261" s="525"/>
      <c r="M261" s="528"/>
      <c r="N261" s="526"/>
    </row>
    <row r="262" spans="7:14">
      <c r="G262" s="538"/>
      <c r="H262" s="525"/>
      <c r="I262" s="525"/>
      <c r="J262" s="525"/>
      <c r="L262" s="525"/>
      <c r="M262" s="528"/>
      <c r="N262" s="526"/>
    </row>
    <row r="263" spans="7:14">
      <c r="G263" s="538"/>
      <c r="H263" s="525"/>
      <c r="I263" s="525"/>
      <c r="J263" s="525"/>
      <c r="L263" s="525"/>
      <c r="M263" s="528"/>
      <c r="N263" s="526"/>
    </row>
    <row r="264" spans="7:14">
      <c r="G264" s="538"/>
      <c r="H264" s="525"/>
      <c r="I264" s="525"/>
      <c r="J264" s="525"/>
      <c r="L264" s="525"/>
      <c r="M264" s="528"/>
      <c r="N264" s="526"/>
    </row>
    <row r="265" spans="7:14">
      <c r="G265" s="538"/>
      <c r="H265" s="525"/>
      <c r="I265" s="525"/>
      <c r="J265" s="525"/>
      <c r="L265" s="525"/>
      <c r="M265" s="528"/>
      <c r="N265" s="526"/>
    </row>
    <row r="266" spans="7:14">
      <c r="G266" s="538"/>
      <c r="H266" s="525"/>
      <c r="I266" s="525"/>
      <c r="J266" s="525"/>
      <c r="L266" s="525"/>
      <c r="M266" s="528"/>
      <c r="N266" s="526"/>
    </row>
    <row r="267" spans="7:14">
      <c r="G267" s="538"/>
      <c r="H267" s="525"/>
      <c r="I267" s="525"/>
      <c r="J267" s="525"/>
      <c r="L267" s="525"/>
      <c r="M267" s="528"/>
      <c r="N267" s="526"/>
    </row>
    <row r="268" spans="7:14">
      <c r="G268" s="538"/>
      <c r="H268" s="525"/>
      <c r="I268" s="525"/>
      <c r="J268" s="525"/>
      <c r="L268" s="525"/>
      <c r="M268" s="528"/>
      <c r="N268" s="526"/>
    </row>
    <row r="269" spans="7:14">
      <c r="G269" s="538"/>
      <c r="H269" s="525"/>
      <c r="I269" s="525"/>
      <c r="J269" s="525"/>
      <c r="L269" s="525"/>
      <c r="M269" s="528"/>
      <c r="N269" s="526"/>
    </row>
    <row r="270" spans="7:14">
      <c r="G270" s="538"/>
      <c r="H270" s="525"/>
      <c r="I270" s="525"/>
      <c r="J270" s="525"/>
      <c r="L270" s="525"/>
      <c r="M270" s="528"/>
      <c r="N270" s="526"/>
    </row>
    <row r="271" spans="7:14">
      <c r="G271" s="538"/>
      <c r="H271" s="525"/>
      <c r="I271" s="525"/>
      <c r="J271" s="525"/>
      <c r="L271" s="525"/>
      <c r="M271" s="528"/>
      <c r="N271" s="526"/>
    </row>
    <row r="272" spans="7:14">
      <c r="G272" s="538"/>
      <c r="H272" s="525"/>
      <c r="I272" s="525"/>
      <c r="J272" s="525"/>
      <c r="L272" s="525"/>
      <c r="M272" s="528"/>
      <c r="N272" s="526"/>
    </row>
    <row r="273" spans="7:14">
      <c r="G273" s="538"/>
      <c r="H273" s="525"/>
      <c r="I273" s="525"/>
      <c r="J273" s="525"/>
      <c r="L273" s="525"/>
      <c r="M273" s="528"/>
      <c r="N273" s="526"/>
    </row>
    <row r="274" spans="7:14">
      <c r="G274" s="538"/>
      <c r="H274" s="525"/>
      <c r="I274" s="525"/>
      <c r="J274" s="525"/>
      <c r="L274" s="525"/>
      <c r="M274" s="528"/>
      <c r="N274" s="526"/>
    </row>
    <row r="275" spans="7:14">
      <c r="G275" s="538"/>
      <c r="H275" s="525"/>
      <c r="I275" s="525"/>
      <c r="J275" s="525"/>
      <c r="L275" s="525"/>
      <c r="M275" s="528"/>
      <c r="N275" s="526"/>
    </row>
    <row r="276" spans="7:14">
      <c r="G276" s="538"/>
      <c r="H276" s="525"/>
      <c r="I276" s="525"/>
      <c r="J276" s="525"/>
      <c r="L276" s="525"/>
      <c r="M276" s="528"/>
      <c r="N276" s="526"/>
    </row>
    <row r="277" spans="7:14">
      <c r="G277" s="538"/>
      <c r="H277" s="525"/>
      <c r="I277" s="525"/>
      <c r="J277" s="525"/>
      <c r="L277" s="525"/>
      <c r="M277" s="528"/>
      <c r="N277" s="526"/>
    </row>
    <row r="278" spans="7:14">
      <c r="G278" s="538"/>
      <c r="H278" s="525"/>
      <c r="I278" s="525"/>
      <c r="J278" s="525"/>
      <c r="L278" s="525"/>
      <c r="M278" s="528"/>
      <c r="N278" s="526"/>
    </row>
    <row r="279" spans="7:14">
      <c r="G279" s="538"/>
      <c r="H279" s="525"/>
      <c r="I279" s="525"/>
      <c r="J279" s="525"/>
      <c r="L279" s="525"/>
      <c r="M279" s="528"/>
      <c r="N279" s="526"/>
    </row>
    <row r="280" spans="7:14">
      <c r="G280" s="538"/>
      <c r="H280" s="525"/>
      <c r="I280" s="525"/>
      <c r="J280" s="525"/>
      <c r="L280" s="525"/>
      <c r="M280" s="528"/>
      <c r="N280" s="526"/>
    </row>
    <row r="281" spans="7:14">
      <c r="G281" s="538"/>
      <c r="H281" s="525"/>
      <c r="I281" s="525"/>
      <c r="J281" s="525"/>
      <c r="L281" s="525"/>
      <c r="M281" s="528"/>
      <c r="N281" s="526"/>
    </row>
    <row r="282" spans="7:14">
      <c r="G282" s="538"/>
      <c r="H282" s="525"/>
      <c r="I282" s="525"/>
      <c r="J282" s="525"/>
      <c r="L282" s="525"/>
      <c r="M282" s="528"/>
      <c r="N282" s="526"/>
    </row>
    <row r="283" spans="7:14">
      <c r="G283" s="538"/>
      <c r="H283" s="525"/>
      <c r="I283" s="525"/>
      <c r="J283" s="525"/>
      <c r="L283" s="525"/>
      <c r="M283" s="528"/>
      <c r="N283" s="526"/>
    </row>
    <row r="284" spans="7:14">
      <c r="G284" s="538"/>
      <c r="H284" s="525"/>
      <c r="I284" s="525"/>
      <c r="J284" s="525"/>
      <c r="L284" s="525"/>
      <c r="M284" s="528"/>
      <c r="N284" s="526"/>
    </row>
    <row r="285" spans="7:14">
      <c r="G285" s="538"/>
      <c r="H285" s="525"/>
      <c r="I285" s="525"/>
      <c r="J285" s="525"/>
      <c r="L285" s="525"/>
      <c r="M285" s="528"/>
      <c r="N285" s="526"/>
    </row>
    <row r="286" spans="7:14">
      <c r="G286" s="538"/>
      <c r="H286" s="525"/>
      <c r="I286" s="525"/>
      <c r="J286" s="525"/>
      <c r="L286" s="525"/>
      <c r="M286" s="528"/>
      <c r="N286" s="526"/>
    </row>
    <row r="287" spans="7:14">
      <c r="G287" s="538"/>
      <c r="H287" s="525"/>
      <c r="I287" s="525"/>
      <c r="J287" s="525"/>
      <c r="L287" s="525"/>
      <c r="M287" s="528"/>
      <c r="N287" s="526"/>
    </row>
    <row r="288" spans="7:14">
      <c r="G288" s="538"/>
      <c r="H288" s="525"/>
      <c r="I288" s="525"/>
      <c r="J288" s="525"/>
      <c r="L288" s="525"/>
      <c r="M288" s="528"/>
      <c r="N288" s="526"/>
    </row>
    <row r="289" spans="7:14">
      <c r="G289" s="538"/>
      <c r="H289" s="525"/>
      <c r="I289" s="525"/>
      <c r="J289" s="525"/>
      <c r="L289" s="525"/>
      <c r="M289" s="528"/>
      <c r="N289" s="526"/>
    </row>
    <row r="290" spans="7:14">
      <c r="G290" s="538"/>
      <c r="H290" s="525"/>
      <c r="I290" s="525"/>
      <c r="J290" s="525"/>
      <c r="L290" s="525"/>
      <c r="M290" s="528"/>
      <c r="N290" s="526"/>
    </row>
    <row r="291" spans="7:14">
      <c r="G291" s="538"/>
      <c r="H291" s="525"/>
      <c r="I291" s="525"/>
      <c r="J291" s="525"/>
      <c r="L291" s="525"/>
      <c r="M291" s="528"/>
      <c r="N291" s="526"/>
    </row>
    <row r="292" spans="7:14">
      <c r="G292" s="538"/>
      <c r="H292" s="525"/>
      <c r="I292" s="525"/>
      <c r="J292" s="525"/>
      <c r="L292" s="525"/>
      <c r="M292" s="528"/>
      <c r="N292" s="526"/>
    </row>
    <row r="293" spans="7:14">
      <c r="G293" s="538"/>
      <c r="H293" s="525"/>
      <c r="I293" s="525"/>
      <c r="J293" s="525"/>
      <c r="L293" s="525"/>
      <c r="M293" s="528"/>
      <c r="N293" s="526"/>
    </row>
    <row r="294" spans="7:14">
      <c r="G294" s="538"/>
      <c r="H294" s="525"/>
      <c r="I294" s="525"/>
      <c r="J294" s="525"/>
      <c r="L294" s="525"/>
      <c r="M294" s="528"/>
      <c r="N294" s="526"/>
    </row>
    <row r="295" spans="7:14">
      <c r="G295" s="538"/>
      <c r="H295" s="525"/>
      <c r="I295" s="525"/>
      <c r="J295" s="525"/>
      <c r="L295" s="525"/>
      <c r="M295" s="528"/>
      <c r="N295" s="526"/>
    </row>
    <row r="296" spans="7:14">
      <c r="G296" s="538"/>
      <c r="H296" s="525"/>
      <c r="I296" s="525"/>
      <c r="J296" s="525"/>
      <c r="L296" s="525"/>
      <c r="M296" s="528"/>
      <c r="N296" s="526"/>
    </row>
    <row r="297" spans="7:14">
      <c r="G297" s="538"/>
      <c r="H297" s="525"/>
      <c r="I297" s="525"/>
      <c r="J297" s="525"/>
      <c r="L297" s="525"/>
      <c r="M297" s="528"/>
      <c r="N297" s="526"/>
    </row>
    <row r="298" spans="7:14">
      <c r="G298" s="538"/>
      <c r="H298" s="525"/>
      <c r="I298" s="525"/>
      <c r="J298" s="525"/>
      <c r="L298" s="525"/>
      <c r="M298" s="528"/>
      <c r="N298" s="526"/>
    </row>
    <row r="299" spans="7:14">
      <c r="G299" s="538"/>
      <c r="H299" s="525"/>
      <c r="I299" s="525"/>
      <c r="J299" s="525"/>
      <c r="L299" s="525"/>
      <c r="M299" s="528"/>
      <c r="N299" s="526"/>
    </row>
    <row r="300" spans="7:14">
      <c r="G300" s="538"/>
      <c r="H300" s="525"/>
      <c r="I300" s="525"/>
      <c r="J300" s="525"/>
      <c r="L300" s="525"/>
      <c r="M300" s="528"/>
      <c r="N300" s="526"/>
    </row>
    <row r="301" spans="7:14">
      <c r="G301" s="538"/>
      <c r="H301" s="525"/>
      <c r="I301" s="525"/>
      <c r="J301" s="525"/>
      <c r="L301" s="525"/>
      <c r="M301" s="528"/>
      <c r="N301" s="526"/>
    </row>
    <row r="302" spans="7:14">
      <c r="G302" s="538"/>
      <c r="H302" s="525"/>
      <c r="I302" s="525"/>
      <c r="J302" s="525"/>
      <c r="L302" s="525"/>
      <c r="M302" s="528"/>
      <c r="N302" s="526"/>
    </row>
    <row r="303" spans="7:14">
      <c r="G303" s="538"/>
      <c r="H303" s="525"/>
      <c r="I303" s="525"/>
      <c r="J303" s="525"/>
      <c r="L303" s="525"/>
      <c r="M303" s="528"/>
      <c r="N303" s="526"/>
    </row>
    <row r="304" spans="7:14">
      <c r="G304" s="538"/>
      <c r="H304" s="525"/>
      <c r="I304" s="525"/>
      <c r="J304" s="525"/>
      <c r="L304" s="525"/>
      <c r="M304" s="528"/>
      <c r="N304" s="526"/>
    </row>
    <row r="305" spans="7:14">
      <c r="G305" s="538"/>
      <c r="H305" s="525"/>
      <c r="I305" s="525"/>
      <c r="J305" s="525"/>
      <c r="L305" s="525"/>
      <c r="M305" s="528"/>
      <c r="N305" s="526"/>
    </row>
    <row r="306" spans="7:14">
      <c r="G306" s="538"/>
      <c r="H306" s="525"/>
      <c r="I306" s="525"/>
      <c r="J306" s="525"/>
      <c r="L306" s="525"/>
      <c r="M306" s="528"/>
      <c r="N306" s="526"/>
    </row>
    <row r="307" spans="7:14">
      <c r="G307" s="539"/>
      <c r="H307" s="540"/>
      <c r="I307" s="540"/>
      <c r="J307" s="540"/>
      <c r="L307" s="540"/>
      <c r="M307" s="528"/>
      <c r="N307" s="526"/>
    </row>
    <row r="308" spans="7:14">
      <c r="G308" s="539"/>
      <c r="H308" s="540"/>
      <c r="I308" s="540"/>
      <c r="J308" s="540"/>
      <c r="L308" s="540"/>
      <c r="M308" s="528"/>
      <c r="N308" s="526"/>
    </row>
    <row r="309" spans="7:14">
      <c r="G309" s="539"/>
      <c r="H309" s="540"/>
      <c r="I309" s="540"/>
      <c r="J309" s="540"/>
      <c r="L309" s="540"/>
      <c r="M309" s="528"/>
      <c r="N309" s="526"/>
    </row>
    <row r="310" spans="7:14">
      <c r="G310" s="539"/>
      <c r="H310" s="540"/>
      <c r="I310" s="540"/>
      <c r="J310" s="540"/>
      <c r="L310" s="540"/>
      <c r="M310" s="528"/>
      <c r="N310" s="526"/>
    </row>
    <row r="311" spans="7:14">
      <c r="G311" s="539"/>
      <c r="H311" s="540"/>
      <c r="I311" s="540"/>
      <c r="J311" s="540"/>
      <c r="L311" s="540"/>
      <c r="M311" s="528"/>
      <c r="N311" s="526"/>
    </row>
    <row r="312" spans="7:14">
      <c r="G312" s="539"/>
      <c r="H312" s="540"/>
      <c r="I312" s="540"/>
      <c r="J312" s="540"/>
      <c r="L312" s="540"/>
      <c r="M312" s="528"/>
      <c r="N312" s="526"/>
    </row>
    <row r="313" spans="7:14">
      <c r="G313" s="539"/>
      <c r="H313" s="540"/>
      <c r="I313" s="540"/>
      <c r="J313" s="540"/>
      <c r="L313" s="540"/>
      <c r="M313" s="528"/>
      <c r="N313" s="526"/>
    </row>
    <row r="314" spans="7:14">
      <c r="G314" s="539"/>
      <c r="H314" s="540"/>
      <c r="I314" s="540"/>
      <c r="J314" s="540"/>
      <c r="L314" s="540"/>
      <c r="M314" s="528"/>
      <c r="N314" s="526"/>
    </row>
    <row r="315" spans="7:14">
      <c r="G315" s="539"/>
      <c r="H315" s="540"/>
      <c r="I315" s="540"/>
      <c r="J315" s="540"/>
      <c r="L315" s="540"/>
      <c r="M315" s="528"/>
      <c r="N315" s="526"/>
    </row>
    <row r="316" spans="7:14">
      <c r="G316" s="539"/>
      <c r="H316" s="540"/>
      <c r="I316" s="540"/>
      <c r="J316" s="540"/>
      <c r="L316" s="540"/>
      <c r="M316" s="528"/>
      <c r="N316" s="526"/>
    </row>
    <row r="317" spans="7:14">
      <c r="G317" s="539"/>
      <c r="H317" s="540"/>
      <c r="I317" s="540"/>
      <c r="J317" s="540"/>
      <c r="L317" s="540"/>
      <c r="M317" s="528"/>
      <c r="N317" s="526"/>
    </row>
    <row r="318" spans="7:14">
      <c r="G318" s="539"/>
      <c r="H318" s="540"/>
      <c r="I318" s="540"/>
      <c r="J318" s="540"/>
      <c r="L318" s="540"/>
      <c r="M318" s="528"/>
      <c r="N318" s="526"/>
    </row>
    <row r="319" spans="7:14">
      <c r="G319" s="539"/>
      <c r="H319" s="540"/>
      <c r="I319" s="540"/>
      <c r="J319" s="540"/>
      <c r="L319" s="540"/>
      <c r="M319" s="528"/>
      <c r="N319" s="526"/>
    </row>
    <row r="320" spans="7:14">
      <c r="G320" s="539"/>
      <c r="H320" s="540"/>
      <c r="I320" s="540"/>
      <c r="J320" s="540"/>
      <c r="L320" s="540"/>
      <c r="M320" s="528"/>
      <c r="N320" s="526"/>
    </row>
    <row r="321" spans="7:14">
      <c r="G321" s="539"/>
      <c r="H321" s="540"/>
      <c r="I321" s="540"/>
      <c r="J321" s="540"/>
      <c r="L321" s="540"/>
      <c r="M321" s="528"/>
      <c r="N321" s="526"/>
    </row>
    <row r="322" spans="7:14">
      <c r="G322" s="539"/>
      <c r="H322" s="540"/>
      <c r="I322" s="540"/>
      <c r="J322" s="540"/>
      <c r="L322" s="540"/>
      <c r="M322" s="528"/>
      <c r="N322" s="526"/>
    </row>
    <row r="323" spans="7:14">
      <c r="G323" s="539"/>
      <c r="H323" s="540"/>
      <c r="I323" s="540"/>
      <c r="J323" s="540"/>
      <c r="L323" s="540"/>
      <c r="M323" s="528"/>
      <c r="N323" s="526"/>
    </row>
    <row r="324" spans="7:14">
      <c r="G324" s="539"/>
      <c r="H324" s="540"/>
      <c r="I324" s="540"/>
      <c r="J324" s="540"/>
      <c r="L324" s="540"/>
      <c r="M324" s="528"/>
      <c r="N324" s="526"/>
    </row>
    <row r="325" spans="7:14">
      <c r="G325" s="539"/>
      <c r="H325" s="540"/>
      <c r="I325" s="540"/>
      <c r="J325" s="540"/>
      <c r="L325" s="540"/>
      <c r="M325" s="528"/>
      <c r="N325" s="526"/>
    </row>
    <row r="326" spans="7:14">
      <c r="G326" s="539"/>
      <c r="H326" s="540"/>
      <c r="I326" s="540"/>
      <c r="J326" s="540"/>
      <c r="L326" s="540"/>
      <c r="M326" s="528"/>
      <c r="N326" s="526"/>
    </row>
    <row r="327" spans="7:14">
      <c r="G327" s="539"/>
      <c r="H327" s="540"/>
      <c r="I327" s="540"/>
      <c r="J327" s="540"/>
      <c r="L327" s="540"/>
      <c r="M327" s="528"/>
      <c r="N327" s="526"/>
    </row>
    <row r="328" spans="7:14">
      <c r="G328" s="539"/>
      <c r="H328" s="540"/>
      <c r="I328" s="540"/>
      <c r="J328" s="540"/>
      <c r="L328" s="540"/>
      <c r="M328" s="528"/>
      <c r="N328" s="526"/>
    </row>
    <row r="329" spans="7:14">
      <c r="G329" s="539"/>
      <c r="H329" s="540"/>
      <c r="I329" s="540"/>
      <c r="J329" s="540"/>
      <c r="L329" s="540"/>
      <c r="M329" s="528"/>
      <c r="N329" s="526"/>
    </row>
    <row r="330" spans="7:14">
      <c r="G330" s="539"/>
      <c r="H330" s="540"/>
      <c r="I330" s="540"/>
      <c r="J330" s="540"/>
      <c r="L330" s="540"/>
      <c r="M330" s="528"/>
      <c r="N330" s="526"/>
    </row>
    <row r="331" spans="7:14">
      <c r="G331" s="539"/>
      <c r="H331" s="540"/>
      <c r="I331" s="540"/>
      <c r="J331" s="540"/>
      <c r="L331" s="540"/>
      <c r="M331" s="528"/>
      <c r="N331" s="526"/>
    </row>
    <row r="332" spans="7:14">
      <c r="G332" s="539"/>
      <c r="H332" s="540"/>
      <c r="I332" s="540"/>
      <c r="J332" s="540"/>
      <c r="L332" s="540"/>
      <c r="M332" s="528"/>
      <c r="N332" s="526"/>
    </row>
    <row r="333" spans="7:14">
      <c r="G333" s="539"/>
      <c r="H333" s="540"/>
      <c r="I333" s="540"/>
      <c r="J333" s="540"/>
      <c r="L333" s="540"/>
      <c r="M333" s="528"/>
      <c r="N333" s="526"/>
    </row>
    <row r="334" spans="7:14">
      <c r="G334" s="539"/>
      <c r="H334" s="540"/>
      <c r="I334" s="540"/>
      <c r="J334" s="540"/>
      <c r="L334" s="540"/>
      <c r="M334" s="528"/>
      <c r="N334" s="526"/>
    </row>
    <row r="335" spans="7:14">
      <c r="G335" s="539"/>
      <c r="H335" s="540"/>
      <c r="I335" s="540"/>
      <c r="J335" s="540"/>
      <c r="L335" s="540"/>
      <c r="M335" s="528"/>
      <c r="N335" s="526"/>
    </row>
    <row r="336" spans="7:14">
      <c r="G336" s="539"/>
      <c r="H336" s="540"/>
      <c r="I336" s="540"/>
      <c r="J336" s="540"/>
      <c r="L336" s="540"/>
      <c r="M336" s="528"/>
      <c r="N336" s="526"/>
    </row>
    <row r="337" spans="7:14">
      <c r="G337" s="539"/>
      <c r="H337" s="540"/>
      <c r="I337" s="540"/>
      <c r="J337" s="540"/>
      <c r="L337" s="540"/>
      <c r="M337" s="528"/>
      <c r="N337" s="526"/>
    </row>
    <row r="338" spans="7:14">
      <c r="G338" s="539"/>
      <c r="H338" s="540"/>
      <c r="I338" s="540"/>
      <c r="J338" s="540"/>
      <c r="L338" s="540"/>
      <c r="M338" s="528"/>
      <c r="N338" s="526"/>
    </row>
    <row r="339" spans="7:14">
      <c r="G339" s="539"/>
      <c r="H339" s="540"/>
      <c r="I339" s="540"/>
      <c r="J339" s="540"/>
      <c r="L339" s="540"/>
      <c r="M339" s="528"/>
      <c r="N339" s="526"/>
    </row>
    <row r="340" spans="7:14">
      <c r="G340" s="539"/>
      <c r="H340" s="540"/>
      <c r="I340" s="540"/>
      <c r="J340" s="540"/>
      <c r="L340" s="540"/>
      <c r="M340" s="528"/>
      <c r="N340" s="526"/>
    </row>
    <row r="341" spans="7:14">
      <c r="G341" s="539"/>
      <c r="H341" s="540"/>
      <c r="I341" s="540"/>
      <c r="J341" s="540"/>
      <c r="L341" s="540"/>
      <c r="M341" s="528"/>
      <c r="N341" s="526"/>
    </row>
    <row r="342" spans="7:14">
      <c r="G342" s="539"/>
      <c r="H342" s="540"/>
      <c r="I342" s="540"/>
      <c r="J342" s="540"/>
      <c r="L342" s="540"/>
      <c r="M342" s="528"/>
      <c r="N342" s="526"/>
    </row>
    <row r="343" spans="7:14">
      <c r="G343" s="539"/>
      <c r="H343" s="540"/>
      <c r="I343" s="540"/>
      <c r="J343" s="540"/>
      <c r="L343" s="540"/>
      <c r="M343" s="528"/>
      <c r="N343" s="526"/>
    </row>
    <row r="344" spans="7:14">
      <c r="G344" s="539"/>
      <c r="H344" s="540"/>
      <c r="I344" s="540"/>
      <c r="J344" s="540"/>
      <c r="L344" s="540"/>
      <c r="M344" s="528"/>
      <c r="N344" s="526"/>
    </row>
    <row r="345" spans="7:14">
      <c r="G345" s="539"/>
      <c r="H345" s="540"/>
      <c r="I345" s="540"/>
      <c r="J345" s="540"/>
      <c r="L345" s="540"/>
      <c r="M345" s="528"/>
      <c r="N345" s="526"/>
    </row>
    <row r="346" spans="7:14">
      <c r="G346" s="539"/>
      <c r="H346" s="540"/>
      <c r="I346" s="540"/>
      <c r="J346" s="540"/>
      <c r="L346" s="540"/>
      <c r="M346" s="528"/>
      <c r="N346" s="526"/>
    </row>
    <row r="347" spans="7:14">
      <c r="G347" s="539"/>
      <c r="H347" s="540"/>
      <c r="I347" s="540"/>
      <c r="J347" s="540"/>
      <c r="L347" s="540"/>
      <c r="M347" s="528"/>
      <c r="N347" s="526"/>
    </row>
    <row r="348" spans="7:14">
      <c r="G348" s="539"/>
      <c r="H348" s="540"/>
      <c r="I348" s="540"/>
      <c r="J348" s="540"/>
      <c r="L348" s="540"/>
      <c r="M348" s="528"/>
      <c r="N348" s="526"/>
    </row>
    <row r="349" spans="7:14">
      <c r="G349" s="539"/>
      <c r="H349" s="540"/>
      <c r="I349" s="540"/>
      <c r="J349" s="540"/>
      <c r="L349" s="540"/>
      <c r="M349" s="528"/>
      <c r="N349" s="526"/>
    </row>
    <row r="350" spans="7:14">
      <c r="G350" s="539"/>
      <c r="H350" s="540"/>
      <c r="I350" s="540"/>
      <c r="J350" s="540"/>
      <c r="L350" s="540"/>
      <c r="M350" s="528"/>
      <c r="N350" s="526"/>
    </row>
    <row r="351" spans="7:14">
      <c r="G351" s="539"/>
      <c r="H351" s="540"/>
      <c r="I351" s="540"/>
      <c r="J351" s="540"/>
      <c r="L351" s="540"/>
      <c r="M351" s="528"/>
      <c r="N351" s="526"/>
    </row>
    <row r="352" spans="7:14">
      <c r="G352" s="539"/>
      <c r="H352" s="540"/>
      <c r="I352" s="540"/>
      <c r="J352" s="540"/>
      <c r="L352" s="540"/>
      <c r="M352" s="528"/>
      <c r="N352" s="526"/>
    </row>
    <row r="353" spans="7:14">
      <c r="G353" s="539"/>
      <c r="H353" s="540"/>
      <c r="I353" s="540"/>
      <c r="J353" s="540"/>
      <c r="L353" s="540"/>
      <c r="M353" s="528"/>
      <c r="N353" s="526"/>
    </row>
    <row r="354" spans="7:14">
      <c r="G354" s="539"/>
      <c r="H354" s="540"/>
      <c r="I354" s="540"/>
      <c r="J354" s="540"/>
      <c r="L354" s="540"/>
      <c r="M354" s="528"/>
      <c r="N354" s="526"/>
    </row>
    <row r="355" spans="7:14">
      <c r="G355" s="539"/>
      <c r="H355" s="540"/>
      <c r="I355" s="540"/>
      <c r="J355" s="540"/>
      <c r="L355" s="540"/>
      <c r="M355" s="528"/>
      <c r="N355" s="526"/>
    </row>
    <row r="356" spans="7:14">
      <c r="G356" s="539"/>
      <c r="H356" s="540"/>
      <c r="I356" s="540"/>
      <c r="J356" s="540"/>
      <c r="L356" s="540"/>
      <c r="M356" s="528"/>
      <c r="N356" s="526"/>
    </row>
    <row r="357" spans="7:14">
      <c r="G357" s="539"/>
      <c r="H357" s="540"/>
      <c r="I357" s="540"/>
      <c r="J357" s="540"/>
      <c r="L357" s="540"/>
      <c r="M357" s="528"/>
      <c r="N357" s="526"/>
    </row>
    <row r="358" spans="7:14">
      <c r="G358" s="539"/>
      <c r="H358" s="540"/>
      <c r="I358" s="540"/>
      <c r="J358" s="540"/>
      <c r="L358" s="540"/>
      <c r="M358" s="528"/>
      <c r="N358" s="526"/>
    </row>
    <row r="359" spans="7:14">
      <c r="G359" s="539"/>
      <c r="H359" s="540"/>
      <c r="I359" s="540"/>
      <c r="J359" s="540"/>
      <c r="L359" s="540"/>
      <c r="M359" s="528"/>
      <c r="N359" s="526"/>
    </row>
    <row r="360" spans="7:14">
      <c r="G360" s="539"/>
      <c r="H360" s="540"/>
      <c r="I360" s="540"/>
      <c r="J360" s="540"/>
      <c r="L360" s="540"/>
      <c r="M360" s="528"/>
      <c r="N360" s="526"/>
    </row>
    <row r="361" spans="7:14">
      <c r="G361" s="539"/>
      <c r="H361" s="540"/>
      <c r="I361" s="540"/>
      <c r="J361" s="540"/>
      <c r="L361" s="540"/>
      <c r="M361" s="528"/>
      <c r="N361" s="526"/>
    </row>
    <row r="362" spans="7:14">
      <c r="G362" s="539"/>
      <c r="H362" s="540"/>
      <c r="I362" s="540"/>
      <c r="J362" s="540"/>
      <c r="L362" s="540"/>
      <c r="M362" s="528"/>
      <c r="N362" s="526"/>
    </row>
    <row r="363" spans="7:14">
      <c r="G363" s="539"/>
      <c r="H363" s="540"/>
      <c r="I363" s="540"/>
      <c r="J363" s="540"/>
      <c r="L363" s="540"/>
      <c r="M363" s="528"/>
      <c r="N363" s="526"/>
    </row>
    <row r="364" spans="7:14">
      <c r="G364" s="539"/>
      <c r="H364" s="540"/>
      <c r="I364" s="540"/>
      <c r="J364" s="540"/>
      <c r="L364" s="540"/>
      <c r="M364" s="528"/>
      <c r="N364" s="526"/>
    </row>
    <row r="365" spans="7:14">
      <c r="G365" s="539"/>
      <c r="H365" s="540"/>
      <c r="I365" s="540"/>
      <c r="J365" s="540"/>
      <c r="L365" s="540"/>
      <c r="M365" s="528"/>
      <c r="N365" s="526"/>
    </row>
    <row r="366" spans="7:14">
      <c r="G366" s="539"/>
      <c r="H366" s="540"/>
      <c r="I366" s="540"/>
      <c r="J366" s="540"/>
      <c r="L366" s="540"/>
      <c r="M366" s="528"/>
      <c r="N366" s="526"/>
    </row>
    <row r="367" spans="7:14">
      <c r="G367" s="539"/>
      <c r="H367" s="540"/>
      <c r="I367" s="540"/>
      <c r="J367" s="540"/>
      <c r="L367" s="540"/>
      <c r="M367" s="528"/>
      <c r="N367" s="526"/>
    </row>
    <row r="368" spans="7:14">
      <c r="G368" s="539"/>
      <c r="H368" s="540"/>
      <c r="I368" s="540"/>
      <c r="J368" s="540"/>
      <c r="L368" s="540"/>
      <c r="M368" s="528"/>
      <c r="N368" s="526"/>
    </row>
    <row r="369" spans="7:14">
      <c r="G369" s="539"/>
      <c r="H369" s="540"/>
      <c r="I369" s="540"/>
      <c r="J369" s="540"/>
      <c r="L369" s="540"/>
      <c r="M369" s="528"/>
      <c r="N369" s="526"/>
    </row>
    <row r="370" spans="7:14">
      <c r="G370" s="539"/>
      <c r="H370" s="540"/>
      <c r="I370" s="540"/>
      <c r="J370" s="540"/>
      <c r="L370" s="540"/>
      <c r="M370" s="528"/>
      <c r="N370" s="526"/>
    </row>
    <row r="371" spans="7:14">
      <c r="G371" s="539"/>
      <c r="H371" s="540"/>
      <c r="I371" s="540"/>
      <c r="J371" s="540"/>
      <c r="L371" s="540"/>
      <c r="M371" s="528"/>
      <c r="N371" s="526"/>
    </row>
    <row r="372" spans="7:14">
      <c r="G372" s="539"/>
      <c r="H372" s="540"/>
      <c r="I372" s="540"/>
      <c r="J372" s="540"/>
      <c r="L372" s="540"/>
      <c r="M372" s="528"/>
      <c r="N372" s="526"/>
    </row>
    <row r="373" spans="7:14">
      <c r="G373" s="539"/>
      <c r="H373" s="540"/>
      <c r="I373" s="540"/>
      <c r="J373" s="540"/>
      <c r="L373" s="540"/>
      <c r="M373" s="528"/>
      <c r="N373" s="526"/>
    </row>
    <row r="374" spans="7:14">
      <c r="G374" s="539"/>
      <c r="H374" s="540"/>
      <c r="I374" s="540"/>
      <c r="J374" s="540"/>
      <c r="L374" s="540"/>
      <c r="M374" s="528"/>
      <c r="N374" s="526"/>
    </row>
    <row r="375" spans="7:14">
      <c r="G375" s="539"/>
      <c r="H375" s="540"/>
      <c r="I375" s="540"/>
      <c r="J375" s="540"/>
      <c r="L375" s="540"/>
      <c r="M375" s="528"/>
      <c r="N375" s="526"/>
    </row>
    <row r="376" spans="7:14">
      <c r="G376" s="539"/>
      <c r="H376" s="540"/>
      <c r="I376" s="540"/>
      <c r="J376" s="540"/>
      <c r="L376" s="540"/>
      <c r="M376" s="528"/>
      <c r="N376" s="526"/>
    </row>
    <row r="377" spans="7:14">
      <c r="G377" s="539"/>
      <c r="H377" s="540"/>
      <c r="I377" s="540"/>
      <c r="J377" s="540"/>
      <c r="L377" s="540"/>
      <c r="M377" s="528"/>
      <c r="N377" s="526"/>
    </row>
    <row r="378" spans="7:14">
      <c r="G378" s="539"/>
      <c r="H378" s="540"/>
      <c r="I378" s="540"/>
      <c r="J378" s="540"/>
      <c r="L378" s="540"/>
      <c r="M378" s="528"/>
      <c r="N378" s="526"/>
    </row>
    <row r="379" spans="7:14">
      <c r="G379" s="539"/>
      <c r="H379" s="540"/>
      <c r="I379" s="540"/>
      <c r="J379" s="540"/>
      <c r="L379" s="540"/>
      <c r="M379" s="528"/>
      <c r="N379" s="526"/>
    </row>
    <row r="380" spans="7:14">
      <c r="G380" s="539"/>
      <c r="H380" s="540"/>
      <c r="I380" s="540"/>
      <c r="J380" s="540"/>
      <c r="L380" s="540"/>
      <c r="M380" s="528"/>
      <c r="N380" s="526"/>
    </row>
    <row r="381" spans="7:14">
      <c r="G381" s="539"/>
      <c r="H381" s="540"/>
      <c r="I381" s="540"/>
      <c r="J381" s="540"/>
      <c r="L381" s="540"/>
      <c r="M381" s="528"/>
      <c r="N381" s="526"/>
    </row>
    <row r="382" spans="7:14">
      <c r="G382" s="539"/>
      <c r="H382" s="540"/>
      <c r="I382" s="540"/>
      <c r="J382" s="540"/>
      <c r="L382" s="540"/>
      <c r="M382" s="528"/>
      <c r="N382" s="526"/>
    </row>
    <row r="383" spans="7:14">
      <c r="G383" s="539"/>
      <c r="H383" s="540"/>
      <c r="I383" s="540"/>
      <c r="J383" s="540"/>
      <c r="L383" s="540"/>
      <c r="M383" s="528"/>
      <c r="N383" s="526"/>
    </row>
    <row r="384" spans="7:14">
      <c r="G384" s="539"/>
      <c r="H384" s="540"/>
      <c r="I384" s="540"/>
      <c r="J384" s="540"/>
      <c r="L384" s="540"/>
      <c r="M384" s="528"/>
      <c r="N384" s="526"/>
    </row>
    <row r="385" spans="7:14">
      <c r="G385" s="539"/>
      <c r="H385" s="540"/>
      <c r="I385" s="540"/>
      <c r="J385" s="540"/>
      <c r="L385" s="540"/>
      <c r="M385" s="528"/>
      <c r="N385" s="526"/>
    </row>
    <row r="386" spans="7:14">
      <c r="G386" s="539"/>
      <c r="H386" s="540"/>
      <c r="I386" s="540"/>
      <c r="J386" s="540"/>
      <c r="L386" s="540"/>
      <c r="M386" s="528"/>
      <c r="N386" s="526"/>
    </row>
    <row r="387" spans="7:14">
      <c r="G387" s="539"/>
      <c r="H387" s="540"/>
      <c r="I387" s="540"/>
      <c r="J387" s="540"/>
      <c r="L387" s="540"/>
      <c r="M387" s="528"/>
      <c r="N387" s="526"/>
    </row>
    <row r="388" spans="7:14">
      <c r="G388" s="539"/>
      <c r="H388" s="540"/>
      <c r="I388" s="540"/>
      <c r="J388" s="540"/>
      <c r="L388" s="540"/>
      <c r="M388" s="528"/>
      <c r="N388" s="526"/>
    </row>
    <row r="389" spans="7:14">
      <c r="G389" s="539"/>
      <c r="H389" s="540"/>
      <c r="I389" s="540"/>
      <c r="J389" s="540"/>
      <c r="L389" s="540"/>
      <c r="M389" s="528"/>
      <c r="N389" s="526"/>
    </row>
    <row r="390" spans="7:14">
      <c r="G390" s="539"/>
      <c r="H390" s="540"/>
      <c r="I390" s="540"/>
      <c r="J390" s="540"/>
      <c r="L390" s="540"/>
      <c r="M390" s="528"/>
      <c r="N390" s="526"/>
    </row>
    <row r="391" spans="7:14">
      <c r="G391" s="539"/>
      <c r="H391" s="540"/>
      <c r="I391" s="540"/>
      <c r="J391" s="540"/>
      <c r="L391" s="540"/>
      <c r="M391" s="528"/>
      <c r="N391" s="526"/>
    </row>
    <row r="392" spans="7:14">
      <c r="G392" s="539"/>
      <c r="H392" s="540"/>
      <c r="I392" s="540"/>
      <c r="J392" s="540"/>
      <c r="L392" s="540"/>
      <c r="M392" s="528"/>
      <c r="N392" s="526"/>
    </row>
    <row r="393" spans="7:14">
      <c r="G393" s="539"/>
      <c r="H393" s="540"/>
      <c r="I393" s="540"/>
      <c r="J393" s="540"/>
      <c r="L393" s="540"/>
      <c r="M393" s="528"/>
      <c r="N393" s="526"/>
    </row>
    <row r="394" spans="7:14">
      <c r="G394" s="539"/>
      <c r="H394" s="540"/>
      <c r="I394" s="540"/>
      <c r="J394" s="540"/>
      <c r="L394" s="540"/>
      <c r="M394" s="528"/>
      <c r="N394" s="526"/>
    </row>
    <row r="395" spans="7:14">
      <c r="G395" s="539"/>
      <c r="H395" s="540"/>
      <c r="I395" s="540"/>
      <c r="J395" s="540"/>
      <c r="L395" s="540"/>
      <c r="M395" s="528"/>
      <c r="N395" s="526"/>
    </row>
    <row r="396" spans="7:14">
      <c r="G396" s="539"/>
      <c r="H396" s="540"/>
      <c r="I396" s="540"/>
      <c r="J396" s="540"/>
      <c r="L396" s="540"/>
      <c r="M396" s="528"/>
      <c r="N396" s="526"/>
    </row>
    <row r="397" spans="7:14">
      <c r="G397" s="539"/>
      <c r="H397" s="540"/>
      <c r="I397" s="540"/>
      <c r="J397" s="540"/>
      <c r="L397" s="540"/>
      <c r="M397" s="528"/>
      <c r="N397" s="526"/>
    </row>
    <row r="398" spans="7:14">
      <c r="G398" s="539"/>
      <c r="H398" s="540"/>
      <c r="I398" s="540"/>
      <c r="J398" s="540"/>
      <c r="L398" s="540"/>
      <c r="M398" s="528"/>
      <c r="N398" s="526"/>
    </row>
    <row r="399" spans="7:14">
      <c r="G399" s="539"/>
      <c r="H399" s="540"/>
      <c r="I399" s="540"/>
      <c r="J399" s="540"/>
      <c r="L399" s="540"/>
      <c r="M399" s="528"/>
      <c r="N399" s="526"/>
    </row>
    <row r="400" spans="7:14">
      <c r="G400" s="539"/>
      <c r="H400" s="540"/>
      <c r="I400" s="540"/>
      <c r="J400" s="540"/>
      <c r="L400" s="540"/>
      <c r="M400" s="528"/>
      <c r="N400" s="526"/>
    </row>
    <row r="401" spans="7:14">
      <c r="G401" s="539"/>
      <c r="H401" s="540"/>
      <c r="I401" s="540"/>
      <c r="J401" s="540"/>
      <c r="L401" s="540"/>
      <c r="M401" s="528"/>
      <c r="N401" s="526"/>
    </row>
    <row r="402" spans="7:14">
      <c r="G402" s="539"/>
      <c r="H402" s="540"/>
      <c r="I402" s="540"/>
      <c r="J402" s="540"/>
      <c r="L402" s="540"/>
      <c r="M402" s="528"/>
      <c r="N402" s="526"/>
    </row>
    <row r="403" spans="7:14">
      <c r="G403" s="539"/>
      <c r="H403" s="540"/>
      <c r="I403" s="540"/>
      <c r="J403" s="540"/>
      <c r="L403" s="540"/>
      <c r="M403" s="528"/>
      <c r="N403" s="526"/>
    </row>
    <row r="404" spans="7:14">
      <c r="G404" s="539"/>
      <c r="H404" s="540"/>
      <c r="I404" s="540"/>
      <c r="J404" s="540"/>
      <c r="L404" s="540"/>
      <c r="M404" s="528"/>
      <c r="N404" s="526"/>
    </row>
    <row r="405" spans="7:14">
      <c r="G405" s="539"/>
      <c r="H405" s="540"/>
      <c r="I405" s="540"/>
      <c r="J405" s="540"/>
      <c r="L405" s="540"/>
      <c r="M405" s="528"/>
      <c r="N405" s="526"/>
    </row>
    <row r="406" spans="7:14">
      <c r="G406" s="539"/>
      <c r="H406" s="540"/>
      <c r="I406" s="540"/>
      <c r="J406" s="540"/>
      <c r="L406" s="540"/>
      <c r="M406" s="528"/>
      <c r="N406" s="526"/>
    </row>
    <row r="407" spans="7:14">
      <c r="G407" s="539"/>
      <c r="H407" s="540"/>
      <c r="I407" s="540"/>
      <c r="J407" s="540"/>
      <c r="L407" s="540"/>
      <c r="M407" s="528"/>
      <c r="N407" s="526"/>
    </row>
    <row r="408" spans="7:14">
      <c r="G408" s="539"/>
      <c r="H408" s="540"/>
      <c r="I408" s="540"/>
      <c r="J408" s="540"/>
      <c r="L408" s="540"/>
      <c r="M408" s="528"/>
      <c r="N408" s="526"/>
    </row>
    <row r="409" spans="7:14">
      <c r="G409" s="539"/>
      <c r="H409" s="540"/>
      <c r="I409" s="540"/>
      <c r="J409" s="540"/>
      <c r="L409" s="540"/>
      <c r="M409" s="528"/>
      <c r="N409" s="526"/>
    </row>
    <row r="410" spans="7:14">
      <c r="G410" s="539"/>
      <c r="H410" s="540"/>
      <c r="I410" s="540"/>
      <c r="J410" s="540"/>
      <c r="L410" s="540"/>
      <c r="M410" s="528"/>
      <c r="N410" s="526"/>
    </row>
    <row r="411" spans="7:14">
      <c r="G411" s="539"/>
      <c r="H411" s="540"/>
      <c r="I411" s="540"/>
      <c r="J411" s="540"/>
      <c r="L411" s="540"/>
      <c r="M411" s="528"/>
      <c r="N411" s="526"/>
    </row>
    <row r="412" spans="7:14">
      <c r="G412" s="539"/>
      <c r="H412" s="540"/>
      <c r="I412" s="540"/>
      <c r="J412" s="540"/>
      <c r="L412" s="540"/>
      <c r="M412" s="528"/>
      <c r="N412" s="526"/>
    </row>
    <row r="413" spans="7:14">
      <c r="G413" s="539"/>
      <c r="H413" s="540"/>
      <c r="I413" s="540"/>
      <c r="J413" s="540"/>
      <c r="L413" s="540"/>
      <c r="M413" s="528"/>
      <c r="N413" s="526"/>
    </row>
    <row r="414" spans="7:14">
      <c r="G414" s="539"/>
      <c r="H414" s="540"/>
      <c r="I414" s="540"/>
      <c r="J414" s="540"/>
      <c r="L414" s="540"/>
      <c r="M414" s="528"/>
      <c r="N414" s="526"/>
    </row>
    <row r="415" spans="7:14">
      <c r="G415" s="539"/>
      <c r="H415" s="540"/>
      <c r="I415" s="540"/>
      <c r="J415" s="540"/>
      <c r="L415" s="540"/>
      <c r="M415" s="528"/>
      <c r="N415" s="526"/>
    </row>
    <row r="416" spans="7:14">
      <c r="G416" s="539"/>
      <c r="H416" s="540"/>
      <c r="I416" s="540"/>
      <c r="J416" s="540"/>
      <c r="L416" s="540"/>
      <c r="M416" s="528"/>
      <c r="N416" s="526"/>
    </row>
    <row r="417" spans="7:14">
      <c r="G417" s="539"/>
      <c r="H417" s="540"/>
      <c r="I417" s="540"/>
      <c r="J417" s="540"/>
      <c r="L417" s="540"/>
      <c r="M417" s="528"/>
      <c r="N417" s="526"/>
    </row>
    <row r="418" spans="7:14">
      <c r="G418" s="539"/>
      <c r="H418" s="540"/>
      <c r="I418" s="540"/>
      <c r="J418" s="540"/>
      <c r="L418" s="540"/>
      <c r="M418" s="528"/>
      <c r="N418" s="526"/>
    </row>
    <row r="419" spans="7:14">
      <c r="G419" s="539"/>
      <c r="H419" s="540"/>
      <c r="I419" s="540"/>
      <c r="J419" s="540"/>
      <c r="L419" s="540"/>
      <c r="M419" s="528"/>
      <c r="N419" s="526"/>
    </row>
    <row r="420" spans="7:14">
      <c r="G420" s="539"/>
      <c r="H420" s="540"/>
      <c r="I420" s="540"/>
      <c r="J420" s="540"/>
      <c r="L420" s="540"/>
      <c r="M420" s="528"/>
      <c r="N420" s="526"/>
    </row>
    <row r="421" spans="7:14">
      <c r="G421" s="539"/>
      <c r="H421" s="540"/>
      <c r="I421" s="540"/>
      <c r="J421" s="540"/>
      <c r="L421" s="540"/>
      <c r="M421" s="528"/>
      <c r="N421" s="526"/>
    </row>
    <row r="422" spans="7:14">
      <c r="G422" s="539"/>
      <c r="H422" s="540"/>
      <c r="I422" s="540"/>
      <c r="J422" s="540"/>
      <c r="L422" s="540"/>
      <c r="M422" s="528"/>
      <c r="N422" s="526"/>
    </row>
    <row r="423" spans="7:14">
      <c r="G423" s="539"/>
      <c r="H423" s="540"/>
      <c r="I423" s="540"/>
      <c r="J423" s="540"/>
      <c r="L423" s="540"/>
      <c r="M423" s="528"/>
      <c r="N423" s="526"/>
    </row>
    <row r="424" spans="7:14">
      <c r="G424" s="539"/>
      <c r="H424" s="540"/>
      <c r="I424" s="540"/>
      <c r="J424" s="540"/>
      <c r="L424" s="540"/>
      <c r="M424" s="528"/>
      <c r="N424" s="526"/>
    </row>
    <row r="425" spans="7:14">
      <c r="G425" s="539"/>
      <c r="H425" s="540"/>
      <c r="I425" s="540"/>
      <c r="J425" s="540"/>
      <c r="L425" s="540"/>
      <c r="M425" s="528"/>
      <c r="N425" s="526"/>
    </row>
    <row r="426" spans="7:14">
      <c r="G426" s="539"/>
      <c r="H426" s="540"/>
      <c r="I426" s="540"/>
      <c r="J426" s="540"/>
      <c r="L426" s="540"/>
      <c r="M426" s="528"/>
      <c r="N426" s="526"/>
    </row>
    <row r="427" spans="7:14">
      <c r="G427" s="539"/>
      <c r="H427" s="540"/>
      <c r="I427" s="540"/>
      <c r="J427" s="540"/>
      <c r="L427" s="540"/>
      <c r="M427" s="528"/>
      <c r="N427" s="526"/>
    </row>
    <row r="428" spans="7:14">
      <c r="G428" s="539"/>
      <c r="H428" s="540"/>
      <c r="I428" s="540"/>
      <c r="J428" s="540"/>
      <c r="L428" s="540"/>
      <c r="M428" s="528"/>
      <c r="N428" s="526"/>
    </row>
    <row r="429" spans="7:14">
      <c r="G429" s="539"/>
      <c r="H429" s="540"/>
      <c r="I429" s="540"/>
      <c r="J429" s="540"/>
      <c r="L429" s="540"/>
      <c r="M429" s="528"/>
      <c r="N429" s="526"/>
    </row>
    <row r="430" spans="7:14">
      <c r="G430" s="539"/>
      <c r="H430" s="540"/>
      <c r="I430" s="540"/>
      <c r="J430" s="540"/>
      <c r="L430" s="540"/>
      <c r="M430" s="528"/>
      <c r="N430" s="526"/>
    </row>
    <row r="431" spans="7:14">
      <c r="G431" s="539"/>
      <c r="H431" s="540"/>
      <c r="I431" s="540"/>
      <c r="J431" s="540"/>
      <c r="L431" s="540"/>
      <c r="M431" s="528"/>
      <c r="N431" s="526"/>
    </row>
    <row r="432" spans="7:14">
      <c r="G432" s="539"/>
      <c r="H432" s="540"/>
      <c r="I432" s="540"/>
      <c r="J432" s="540"/>
      <c r="L432" s="540"/>
      <c r="M432" s="528"/>
      <c r="N432" s="526"/>
    </row>
    <row r="433" spans="7:14">
      <c r="G433" s="539"/>
      <c r="H433" s="540"/>
      <c r="I433" s="540"/>
      <c r="J433" s="540"/>
      <c r="L433" s="540"/>
      <c r="M433" s="528"/>
      <c r="N433" s="526"/>
    </row>
    <row r="434" spans="7:14">
      <c r="G434" s="539"/>
      <c r="H434" s="540"/>
      <c r="I434" s="540"/>
      <c r="J434" s="540"/>
      <c r="L434" s="540"/>
      <c r="M434" s="528"/>
      <c r="N434" s="526"/>
    </row>
    <row r="435" spans="7:14">
      <c r="G435" s="539"/>
      <c r="H435" s="540"/>
      <c r="I435" s="540"/>
      <c r="J435" s="540"/>
      <c r="L435" s="540"/>
      <c r="M435" s="528"/>
      <c r="N435" s="526"/>
    </row>
    <row r="436" spans="7:14">
      <c r="G436" s="539"/>
      <c r="H436" s="540"/>
      <c r="I436" s="540"/>
      <c r="J436" s="540"/>
      <c r="L436" s="540"/>
      <c r="M436" s="528"/>
      <c r="N436" s="526"/>
    </row>
    <row r="437" spans="7:14">
      <c r="G437" s="539"/>
      <c r="H437" s="540"/>
      <c r="I437" s="540"/>
      <c r="J437" s="540"/>
      <c r="L437" s="540"/>
      <c r="M437" s="528"/>
      <c r="N437" s="526"/>
    </row>
    <row r="438" spans="7:14">
      <c r="G438" s="539"/>
      <c r="H438" s="540"/>
      <c r="I438" s="540"/>
      <c r="J438" s="540"/>
      <c r="L438" s="540"/>
      <c r="M438" s="528"/>
      <c r="N438" s="526"/>
    </row>
    <row r="439" spans="7:14">
      <c r="G439" s="539"/>
      <c r="H439" s="540"/>
      <c r="I439" s="540"/>
      <c r="J439" s="540"/>
      <c r="L439" s="540"/>
      <c r="M439" s="528"/>
      <c r="N439" s="526"/>
    </row>
    <row r="440" spans="7:14">
      <c r="G440" s="539"/>
      <c r="H440" s="540"/>
      <c r="I440" s="540"/>
      <c r="J440" s="540"/>
      <c r="L440" s="540"/>
      <c r="M440" s="528"/>
      <c r="N440" s="526"/>
    </row>
    <row r="441" spans="7:14">
      <c r="G441" s="539"/>
      <c r="H441" s="540"/>
      <c r="I441" s="540"/>
      <c r="J441" s="540"/>
      <c r="L441" s="540"/>
      <c r="M441" s="528"/>
      <c r="N441" s="526"/>
    </row>
    <row r="442" spans="7:14">
      <c r="G442" s="539"/>
      <c r="H442" s="540"/>
      <c r="I442" s="540"/>
      <c r="J442" s="540"/>
      <c r="L442" s="540"/>
      <c r="M442" s="528"/>
      <c r="N442" s="526"/>
    </row>
    <row r="443" spans="7:14">
      <c r="G443" s="539"/>
      <c r="H443" s="540"/>
      <c r="I443" s="540"/>
      <c r="J443" s="540"/>
      <c r="L443" s="540"/>
      <c r="M443" s="528"/>
      <c r="N443" s="526"/>
    </row>
    <row r="444" spans="7:14">
      <c r="G444" s="539"/>
      <c r="H444" s="540"/>
      <c r="I444" s="540"/>
      <c r="J444" s="540"/>
      <c r="L444" s="540"/>
      <c r="M444" s="528"/>
      <c r="N444" s="526"/>
    </row>
    <row r="445" spans="7:14">
      <c r="G445" s="539"/>
      <c r="H445" s="540"/>
      <c r="I445" s="540"/>
      <c r="J445" s="540"/>
      <c r="L445" s="540"/>
      <c r="M445" s="528"/>
      <c r="N445" s="526"/>
    </row>
    <row r="446" spans="7:14">
      <c r="G446" s="539"/>
      <c r="H446" s="540"/>
      <c r="I446" s="540"/>
      <c r="J446" s="540"/>
      <c r="L446" s="540"/>
      <c r="M446" s="528"/>
      <c r="N446" s="526"/>
    </row>
    <row r="447" spans="7:14">
      <c r="G447" s="539"/>
      <c r="H447" s="540"/>
      <c r="I447" s="540"/>
      <c r="J447" s="540"/>
      <c r="L447" s="540"/>
      <c r="M447" s="528"/>
      <c r="N447" s="526"/>
    </row>
    <row r="448" spans="7:14">
      <c r="G448" s="539"/>
      <c r="H448" s="540"/>
      <c r="I448" s="540"/>
      <c r="J448" s="540"/>
      <c r="L448" s="540"/>
      <c r="M448" s="528"/>
      <c r="N448" s="526"/>
    </row>
    <row r="449" spans="7:14">
      <c r="G449" s="539"/>
      <c r="H449" s="540"/>
      <c r="I449" s="540"/>
      <c r="J449" s="540"/>
      <c r="L449" s="540"/>
      <c r="M449" s="528"/>
      <c r="N449" s="526"/>
    </row>
    <row r="450" spans="7:14">
      <c r="G450" s="539"/>
      <c r="H450" s="540"/>
      <c r="I450" s="540"/>
      <c r="J450" s="540"/>
      <c r="L450" s="540"/>
      <c r="M450" s="528"/>
      <c r="N450" s="526"/>
    </row>
    <row r="451" spans="7:14">
      <c r="G451" s="539"/>
      <c r="H451" s="540"/>
      <c r="I451" s="540"/>
      <c r="J451" s="540"/>
      <c r="L451" s="540"/>
      <c r="M451" s="528"/>
      <c r="N451" s="526"/>
    </row>
    <row r="452" spans="7:14">
      <c r="G452" s="539"/>
      <c r="H452" s="540"/>
      <c r="I452" s="540"/>
      <c r="J452" s="540"/>
      <c r="L452" s="540"/>
      <c r="M452" s="528"/>
      <c r="N452" s="526"/>
    </row>
    <row r="453" spans="7:14">
      <c r="G453" s="539"/>
      <c r="H453" s="540"/>
      <c r="I453" s="540"/>
      <c r="J453" s="540"/>
      <c r="L453" s="540"/>
      <c r="M453" s="528"/>
      <c r="N453" s="526"/>
    </row>
    <row r="454" spans="7:14">
      <c r="G454" s="539"/>
      <c r="H454" s="540"/>
      <c r="I454" s="540"/>
      <c r="J454" s="540"/>
      <c r="L454" s="540"/>
      <c r="M454" s="528"/>
      <c r="N454" s="526"/>
    </row>
    <row r="455" spans="7:14">
      <c r="G455" s="539"/>
      <c r="H455" s="540"/>
      <c r="I455" s="540"/>
      <c r="J455" s="540"/>
      <c r="L455" s="540"/>
      <c r="M455" s="528"/>
      <c r="N455" s="526"/>
    </row>
    <row r="456" spans="7:14">
      <c r="G456" s="539"/>
      <c r="H456" s="540"/>
      <c r="I456" s="540"/>
      <c r="J456" s="540"/>
      <c r="L456" s="540"/>
      <c r="M456" s="528"/>
      <c r="N456" s="526"/>
    </row>
    <row r="457" spans="7:14">
      <c r="G457" s="539"/>
      <c r="H457" s="540"/>
      <c r="I457" s="540"/>
      <c r="J457" s="540"/>
      <c r="L457" s="540"/>
      <c r="M457" s="528"/>
      <c r="N457" s="526"/>
    </row>
    <row r="458" spans="7:14">
      <c r="G458" s="539"/>
      <c r="H458" s="540"/>
      <c r="I458" s="540"/>
      <c r="J458" s="540"/>
      <c r="L458" s="540"/>
      <c r="M458" s="528"/>
      <c r="N458" s="526"/>
    </row>
    <row r="459" spans="7:14">
      <c r="G459" s="539"/>
      <c r="H459" s="540"/>
      <c r="I459" s="540"/>
      <c r="J459" s="540"/>
      <c r="L459" s="540"/>
      <c r="M459" s="528"/>
      <c r="N459" s="526"/>
    </row>
    <row r="460" spans="7:14">
      <c r="G460" s="539"/>
      <c r="H460" s="540"/>
      <c r="I460" s="540"/>
      <c r="J460" s="540"/>
      <c r="L460" s="540"/>
      <c r="M460" s="528"/>
      <c r="N460" s="526"/>
    </row>
    <row r="461" spans="7:14">
      <c r="G461" s="539"/>
      <c r="H461" s="540"/>
      <c r="I461" s="540"/>
      <c r="J461" s="540"/>
      <c r="L461" s="540"/>
      <c r="M461" s="528"/>
      <c r="N461" s="526"/>
    </row>
    <row r="462" spans="7:14">
      <c r="G462" s="539"/>
      <c r="H462" s="540"/>
      <c r="I462" s="540"/>
      <c r="J462" s="540"/>
      <c r="L462" s="540"/>
      <c r="M462" s="528"/>
      <c r="N462" s="526"/>
    </row>
    <row r="463" spans="7:14">
      <c r="G463" s="539"/>
      <c r="H463" s="540"/>
      <c r="I463" s="540"/>
      <c r="J463" s="540"/>
      <c r="L463" s="540"/>
      <c r="M463" s="528"/>
      <c r="N463" s="526"/>
    </row>
    <row r="464" spans="7:14">
      <c r="G464" s="539"/>
      <c r="H464" s="540"/>
      <c r="I464" s="540"/>
      <c r="J464" s="540"/>
      <c r="L464" s="540"/>
      <c r="M464" s="528"/>
      <c r="N464" s="526"/>
    </row>
    <row r="465" spans="7:14">
      <c r="G465" s="539"/>
      <c r="H465" s="540"/>
      <c r="I465" s="540"/>
      <c r="J465" s="540"/>
      <c r="L465" s="540"/>
      <c r="M465" s="528"/>
      <c r="N465" s="526"/>
    </row>
    <row r="466" spans="7:14">
      <c r="G466" s="539"/>
      <c r="H466" s="540"/>
      <c r="I466" s="540"/>
      <c r="J466" s="540"/>
      <c r="L466" s="540"/>
      <c r="M466" s="528"/>
      <c r="N466" s="526"/>
    </row>
    <row r="467" spans="7:14">
      <c r="G467" s="539"/>
      <c r="H467" s="540"/>
      <c r="I467" s="540"/>
      <c r="J467" s="540"/>
      <c r="L467" s="540"/>
      <c r="M467" s="528"/>
      <c r="N467" s="526"/>
    </row>
    <row r="468" spans="7:14">
      <c r="G468" s="539"/>
      <c r="H468" s="540"/>
      <c r="I468" s="540"/>
      <c r="J468" s="540"/>
      <c r="L468" s="540"/>
      <c r="M468" s="528"/>
      <c r="N468" s="526"/>
    </row>
    <row r="469" spans="7:14">
      <c r="G469" s="539"/>
      <c r="H469" s="540"/>
      <c r="I469" s="540"/>
      <c r="J469" s="540"/>
      <c r="L469" s="540"/>
      <c r="M469" s="528"/>
      <c r="N469" s="526"/>
    </row>
    <row r="470" spans="7:14">
      <c r="G470" s="539"/>
      <c r="H470" s="540"/>
      <c r="I470" s="540"/>
      <c r="J470" s="540"/>
      <c r="L470" s="540"/>
      <c r="M470" s="528"/>
      <c r="N470" s="526"/>
    </row>
    <row r="471" spans="7:14">
      <c r="G471" s="539"/>
      <c r="H471" s="540"/>
      <c r="I471" s="540"/>
      <c r="J471" s="540"/>
      <c r="L471" s="540"/>
      <c r="M471" s="528"/>
      <c r="N471" s="526"/>
    </row>
    <row r="472" spans="7:14">
      <c r="G472" s="539"/>
      <c r="H472" s="540"/>
      <c r="I472" s="540"/>
      <c r="J472" s="540"/>
      <c r="L472" s="540"/>
      <c r="M472" s="528"/>
      <c r="N472" s="526"/>
    </row>
    <row r="473" spans="7:14">
      <c r="G473" s="539"/>
      <c r="H473" s="540"/>
      <c r="I473" s="540"/>
      <c r="J473" s="540"/>
      <c r="L473" s="540"/>
      <c r="M473" s="528"/>
      <c r="N473" s="526"/>
    </row>
    <row r="474" spans="7:14">
      <c r="G474" s="539"/>
      <c r="H474" s="540"/>
      <c r="I474" s="540"/>
      <c r="J474" s="540"/>
      <c r="L474" s="540"/>
      <c r="M474" s="528"/>
      <c r="N474" s="526"/>
    </row>
    <row r="475" spans="7:14">
      <c r="G475" s="539"/>
      <c r="H475" s="540"/>
      <c r="I475" s="540"/>
      <c r="J475" s="540"/>
      <c r="L475" s="540"/>
      <c r="M475" s="528"/>
      <c r="N475" s="526"/>
    </row>
    <row r="476" spans="7:14">
      <c r="G476" s="539"/>
      <c r="H476" s="540"/>
      <c r="I476" s="540"/>
      <c r="J476" s="540"/>
      <c r="L476" s="540"/>
      <c r="M476" s="528"/>
      <c r="N476" s="526"/>
    </row>
    <row r="477" spans="7:14">
      <c r="G477" s="539"/>
      <c r="H477" s="540"/>
      <c r="I477" s="540"/>
      <c r="J477" s="540"/>
      <c r="L477" s="540"/>
      <c r="M477" s="528"/>
      <c r="N477" s="526"/>
    </row>
    <row r="478" spans="7:14">
      <c r="G478" s="539"/>
      <c r="H478" s="540"/>
      <c r="I478" s="540"/>
      <c r="J478" s="540"/>
      <c r="L478" s="540"/>
      <c r="M478" s="528"/>
      <c r="N478" s="526"/>
    </row>
    <row r="479" spans="7:14">
      <c r="G479" s="539"/>
      <c r="H479" s="540"/>
      <c r="I479" s="540"/>
      <c r="J479" s="540"/>
      <c r="L479" s="540"/>
      <c r="M479" s="528"/>
      <c r="N479" s="526"/>
    </row>
    <row r="480" spans="7:14">
      <c r="G480" s="539"/>
      <c r="H480" s="540"/>
      <c r="I480" s="540"/>
      <c r="J480" s="540"/>
      <c r="L480" s="540"/>
      <c r="M480" s="528"/>
      <c r="N480" s="526"/>
    </row>
    <row r="481" spans="7:14">
      <c r="G481" s="539"/>
      <c r="H481" s="540"/>
      <c r="I481" s="540"/>
      <c r="J481" s="540"/>
      <c r="L481" s="540"/>
      <c r="M481" s="528"/>
      <c r="N481" s="526"/>
    </row>
    <row r="482" spans="7:14">
      <c r="G482" s="539"/>
      <c r="H482" s="540"/>
      <c r="I482" s="540"/>
      <c r="J482" s="540"/>
      <c r="L482" s="540"/>
      <c r="M482" s="528"/>
      <c r="N482" s="526"/>
    </row>
    <row r="483" spans="7:14">
      <c r="G483" s="539"/>
      <c r="H483" s="540"/>
      <c r="I483" s="540"/>
      <c r="J483" s="540"/>
      <c r="L483" s="540"/>
      <c r="M483" s="528"/>
      <c r="N483" s="526"/>
    </row>
    <row r="484" spans="7:14">
      <c r="G484" s="539"/>
      <c r="H484" s="540"/>
      <c r="I484" s="540"/>
      <c r="J484" s="540"/>
      <c r="L484" s="540"/>
      <c r="M484" s="528"/>
      <c r="N484" s="526"/>
    </row>
    <row r="485" spans="7:14">
      <c r="G485" s="539"/>
      <c r="H485" s="540"/>
      <c r="I485" s="540"/>
      <c r="J485" s="540"/>
      <c r="L485" s="540"/>
      <c r="M485" s="528"/>
      <c r="N485" s="526"/>
    </row>
    <row r="486" spans="7:14">
      <c r="G486" s="539"/>
      <c r="H486" s="540"/>
      <c r="I486" s="540"/>
      <c r="J486" s="540"/>
      <c r="L486" s="540"/>
      <c r="M486" s="528"/>
      <c r="N486" s="526"/>
    </row>
    <row r="487" spans="7:14">
      <c r="G487" s="539"/>
      <c r="H487" s="540"/>
      <c r="I487" s="540"/>
      <c r="J487" s="540"/>
      <c r="L487" s="540"/>
      <c r="M487" s="528"/>
      <c r="N487" s="526"/>
    </row>
    <row r="488" spans="7:14">
      <c r="G488" s="539"/>
      <c r="H488" s="540"/>
      <c r="I488" s="540"/>
      <c r="J488" s="540"/>
      <c r="L488" s="540"/>
      <c r="M488" s="528"/>
      <c r="N488" s="526"/>
    </row>
    <row r="489" spans="7:14">
      <c r="G489" s="539"/>
      <c r="H489" s="540"/>
      <c r="I489" s="540"/>
      <c r="J489" s="540"/>
      <c r="L489" s="540"/>
      <c r="M489" s="528"/>
      <c r="N489" s="526"/>
    </row>
    <row r="490" spans="7:14">
      <c r="G490" s="539"/>
      <c r="H490" s="540"/>
      <c r="I490" s="540"/>
      <c r="J490" s="540"/>
      <c r="L490" s="540"/>
      <c r="M490" s="528"/>
      <c r="N490" s="526"/>
    </row>
    <row r="491" spans="7:14">
      <c r="G491" s="539"/>
      <c r="H491" s="540"/>
      <c r="I491" s="540"/>
      <c r="J491" s="540"/>
      <c r="L491" s="540"/>
      <c r="M491" s="528"/>
      <c r="N491" s="526"/>
    </row>
    <row r="492" spans="7:14">
      <c r="G492" s="539"/>
      <c r="H492" s="540"/>
      <c r="I492" s="540"/>
      <c r="J492" s="540"/>
      <c r="L492" s="540"/>
      <c r="M492" s="528"/>
      <c r="N492" s="526"/>
    </row>
    <row r="493" spans="7:14">
      <c r="G493" s="539"/>
      <c r="H493" s="540"/>
      <c r="I493" s="540"/>
      <c r="J493" s="540"/>
      <c r="L493" s="540"/>
      <c r="M493" s="528"/>
      <c r="N493" s="526"/>
    </row>
    <row r="494" spans="7:14">
      <c r="G494" s="539"/>
      <c r="H494" s="540"/>
      <c r="I494" s="540"/>
      <c r="J494" s="540"/>
      <c r="L494" s="540"/>
      <c r="M494" s="528"/>
      <c r="N494" s="526"/>
    </row>
    <row r="495" spans="7:14">
      <c r="G495" s="539"/>
      <c r="H495" s="540"/>
      <c r="I495" s="540"/>
      <c r="J495" s="540"/>
      <c r="L495" s="540"/>
      <c r="M495" s="528"/>
      <c r="N495" s="526"/>
    </row>
    <row r="496" spans="7:14">
      <c r="G496" s="539"/>
      <c r="H496" s="540"/>
      <c r="I496" s="540"/>
      <c r="J496" s="540"/>
      <c r="L496" s="540"/>
      <c r="M496" s="528"/>
      <c r="N496" s="526"/>
    </row>
    <row r="497" spans="7:14">
      <c r="G497" s="539"/>
      <c r="H497" s="540"/>
      <c r="I497" s="540"/>
      <c r="J497" s="540"/>
      <c r="L497" s="540"/>
      <c r="M497" s="528"/>
      <c r="N497" s="526"/>
    </row>
    <row r="498" spans="7:14">
      <c r="G498" s="539"/>
      <c r="H498" s="540"/>
      <c r="I498" s="540"/>
      <c r="J498" s="540"/>
      <c r="L498" s="540"/>
      <c r="M498" s="528"/>
      <c r="N498" s="526"/>
    </row>
    <row r="499" spans="7:14">
      <c r="G499" s="539"/>
      <c r="H499" s="540"/>
      <c r="I499" s="540"/>
      <c r="J499" s="540"/>
      <c r="L499" s="540"/>
      <c r="M499" s="528"/>
      <c r="N499" s="526"/>
    </row>
    <row r="500" spans="7:14">
      <c r="G500" s="539"/>
      <c r="H500" s="540"/>
      <c r="I500" s="540"/>
      <c r="J500" s="540"/>
      <c r="L500" s="540"/>
      <c r="M500" s="528"/>
      <c r="N500" s="526"/>
    </row>
    <row r="501" spans="7:14">
      <c r="G501" s="539"/>
      <c r="H501" s="540"/>
      <c r="I501" s="540"/>
      <c r="J501" s="540"/>
      <c r="L501" s="540"/>
      <c r="M501" s="528"/>
      <c r="N501" s="526"/>
    </row>
    <row r="502" spans="7:14">
      <c r="G502" s="539"/>
      <c r="H502" s="540"/>
      <c r="I502" s="540"/>
      <c r="J502" s="540"/>
      <c r="L502" s="540"/>
      <c r="M502" s="528"/>
      <c r="N502" s="526"/>
    </row>
    <row r="503" spans="7:14">
      <c r="G503" s="539"/>
      <c r="H503" s="540"/>
      <c r="I503" s="540"/>
      <c r="J503" s="540"/>
      <c r="L503" s="540"/>
      <c r="M503" s="528"/>
      <c r="N503" s="526"/>
    </row>
    <row r="504" spans="7:14">
      <c r="G504" s="539"/>
      <c r="H504" s="540"/>
      <c r="I504" s="540"/>
      <c r="J504" s="540"/>
      <c r="L504" s="540"/>
      <c r="M504" s="528"/>
      <c r="N504" s="526"/>
    </row>
    <row r="505" spans="7:14">
      <c r="G505" s="539"/>
      <c r="H505" s="540"/>
      <c r="I505" s="540"/>
      <c r="J505" s="540"/>
      <c r="L505" s="540"/>
      <c r="M505" s="528"/>
      <c r="N505" s="526"/>
    </row>
    <row r="506" spans="7:14">
      <c r="G506" s="539"/>
      <c r="H506" s="540"/>
      <c r="I506" s="540"/>
      <c r="J506" s="540"/>
      <c r="L506" s="540"/>
      <c r="M506" s="528"/>
      <c r="N506" s="526"/>
    </row>
    <row r="507" spans="7:14">
      <c r="G507" s="539"/>
      <c r="H507" s="540"/>
      <c r="I507" s="540"/>
      <c r="J507" s="540"/>
      <c r="L507" s="540"/>
      <c r="M507" s="528"/>
      <c r="N507" s="526"/>
    </row>
    <row r="508" spans="7:14">
      <c r="G508" s="539"/>
      <c r="H508" s="540"/>
      <c r="I508" s="540"/>
      <c r="J508" s="540"/>
      <c r="L508" s="540"/>
      <c r="M508" s="528"/>
      <c r="N508" s="526"/>
    </row>
    <row r="509" spans="7:14">
      <c r="G509" s="539"/>
      <c r="H509" s="540"/>
      <c r="I509" s="540"/>
      <c r="J509" s="540"/>
      <c r="L509" s="540"/>
      <c r="M509" s="528"/>
      <c r="N509" s="526"/>
    </row>
    <row r="510" spans="7:14">
      <c r="G510" s="539"/>
      <c r="H510" s="540"/>
      <c r="I510" s="540"/>
      <c r="J510" s="540"/>
      <c r="L510" s="540"/>
      <c r="M510" s="528"/>
      <c r="N510" s="526"/>
    </row>
    <row r="511" spans="7:14">
      <c r="G511" s="539"/>
      <c r="H511" s="540"/>
      <c r="I511" s="540"/>
      <c r="J511" s="540"/>
      <c r="L511" s="540"/>
      <c r="M511" s="528"/>
      <c r="N511" s="526"/>
    </row>
    <row r="512" spans="7:14">
      <c r="G512" s="539"/>
      <c r="H512" s="540"/>
      <c r="I512" s="540"/>
      <c r="J512" s="540"/>
      <c r="L512" s="540"/>
      <c r="M512" s="528"/>
      <c r="N512" s="526"/>
    </row>
    <row r="513" spans="7:14">
      <c r="G513" s="539"/>
      <c r="H513" s="540"/>
      <c r="I513" s="540"/>
      <c r="J513" s="540"/>
      <c r="L513" s="540"/>
      <c r="M513" s="528"/>
      <c r="N513" s="526"/>
    </row>
    <row r="514" spans="7:14">
      <c r="G514" s="539"/>
      <c r="H514" s="540"/>
      <c r="I514" s="540"/>
      <c r="J514" s="540"/>
      <c r="L514" s="540"/>
      <c r="M514" s="528"/>
      <c r="N514" s="526"/>
    </row>
    <row r="515" spans="7:14">
      <c r="G515" s="539"/>
      <c r="H515" s="540"/>
      <c r="I515" s="540"/>
      <c r="J515" s="540"/>
      <c r="L515" s="540"/>
      <c r="M515" s="528"/>
      <c r="N515" s="526"/>
    </row>
    <row r="516" spans="7:14">
      <c r="G516" s="539"/>
      <c r="H516" s="540"/>
      <c r="I516" s="540"/>
      <c r="J516" s="540"/>
      <c r="L516" s="540"/>
      <c r="M516" s="528"/>
      <c r="N516" s="526"/>
    </row>
    <row r="517" spans="7:14">
      <c r="G517" s="539"/>
      <c r="H517" s="540"/>
      <c r="I517" s="540"/>
      <c r="J517" s="540"/>
      <c r="L517" s="540"/>
      <c r="M517" s="528"/>
      <c r="N517" s="526"/>
    </row>
    <row r="518" spans="7:14">
      <c r="G518" s="539"/>
      <c r="H518" s="540"/>
      <c r="I518" s="540"/>
      <c r="J518" s="540"/>
      <c r="L518" s="540"/>
      <c r="M518" s="528"/>
      <c r="N518" s="526"/>
    </row>
    <row r="519" spans="7:14">
      <c r="G519" s="539"/>
      <c r="H519" s="540"/>
      <c r="I519" s="540"/>
      <c r="J519" s="540"/>
      <c r="L519" s="540"/>
      <c r="M519" s="528"/>
      <c r="N519" s="526"/>
    </row>
    <row r="520" spans="7:14">
      <c r="G520" s="539"/>
      <c r="H520" s="540"/>
      <c r="I520" s="540"/>
      <c r="J520" s="540"/>
      <c r="L520" s="540"/>
      <c r="M520" s="528"/>
      <c r="N520" s="526"/>
    </row>
    <row r="521" spans="7:14">
      <c r="G521" s="539"/>
      <c r="H521" s="540"/>
      <c r="I521" s="540"/>
      <c r="J521" s="540"/>
      <c r="L521" s="540"/>
      <c r="M521" s="528"/>
      <c r="N521" s="526"/>
    </row>
    <row r="522" spans="7:14">
      <c r="G522" s="539"/>
      <c r="H522" s="540"/>
      <c r="I522" s="540"/>
      <c r="J522" s="540"/>
      <c r="L522" s="540"/>
      <c r="M522" s="528"/>
      <c r="N522" s="526"/>
    </row>
    <row r="523" spans="7:14">
      <c r="G523" s="539"/>
      <c r="H523" s="540"/>
      <c r="I523" s="540"/>
      <c r="J523" s="540"/>
      <c r="L523" s="540"/>
      <c r="M523" s="528"/>
      <c r="N523" s="526"/>
    </row>
    <row r="524" spans="7:14">
      <c r="G524" s="539"/>
      <c r="H524" s="540"/>
      <c r="I524" s="540"/>
      <c r="J524" s="540"/>
      <c r="L524" s="540"/>
      <c r="M524" s="528"/>
      <c r="N524" s="526"/>
    </row>
    <row r="525" spans="7:14">
      <c r="G525" s="539"/>
      <c r="H525" s="540"/>
      <c r="I525" s="540"/>
      <c r="J525" s="540"/>
      <c r="L525" s="540"/>
      <c r="M525" s="528"/>
      <c r="N525" s="526"/>
    </row>
    <row r="526" spans="7:14">
      <c r="G526" s="539"/>
      <c r="H526" s="540"/>
      <c r="I526" s="540"/>
      <c r="J526" s="540"/>
      <c r="L526" s="540"/>
      <c r="M526" s="528"/>
      <c r="N526" s="526"/>
    </row>
    <row r="527" spans="7:14">
      <c r="G527" s="539"/>
      <c r="H527" s="540"/>
      <c r="I527" s="540"/>
      <c r="J527" s="540"/>
      <c r="L527" s="540"/>
      <c r="M527" s="528"/>
      <c r="N527" s="526"/>
    </row>
    <row r="528" spans="7:14">
      <c r="G528" s="539"/>
      <c r="H528" s="540"/>
      <c r="I528" s="540"/>
      <c r="J528" s="540"/>
      <c r="L528" s="540"/>
      <c r="M528" s="528"/>
      <c r="N528" s="526"/>
    </row>
    <row r="529" spans="7:14">
      <c r="G529" s="539"/>
      <c r="H529" s="540"/>
      <c r="I529" s="540"/>
      <c r="J529" s="540"/>
      <c r="L529" s="540"/>
      <c r="M529" s="528"/>
      <c r="N529" s="526"/>
    </row>
    <row r="530" spans="7:14">
      <c r="G530" s="539"/>
      <c r="H530" s="540"/>
      <c r="I530" s="540"/>
      <c r="J530" s="540"/>
      <c r="L530" s="540"/>
      <c r="M530" s="528"/>
      <c r="N530" s="526"/>
    </row>
    <row r="531" spans="7:14">
      <c r="G531" s="539"/>
      <c r="H531" s="540"/>
      <c r="I531" s="540"/>
      <c r="J531" s="540"/>
      <c r="L531" s="540"/>
      <c r="M531" s="528"/>
      <c r="N531" s="526"/>
    </row>
    <row r="532" spans="7:14">
      <c r="G532" s="539"/>
      <c r="H532" s="540"/>
      <c r="I532" s="540"/>
      <c r="J532" s="540"/>
      <c r="L532" s="540"/>
      <c r="M532" s="528"/>
      <c r="N532" s="526"/>
    </row>
    <row r="533" spans="7:14">
      <c r="G533" s="539"/>
      <c r="H533" s="540"/>
      <c r="I533" s="540"/>
      <c r="J533" s="540"/>
      <c r="L533" s="540"/>
      <c r="M533" s="528"/>
      <c r="N533" s="526"/>
    </row>
    <row r="534" spans="7:14">
      <c r="G534" s="539"/>
      <c r="H534" s="540"/>
      <c r="I534" s="540"/>
      <c r="J534" s="540"/>
      <c r="L534" s="540"/>
      <c r="M534" s="528"/>
      <c r="N534" s="526"/>
    </row>
    <row r="535" spans="7:14">
      <c r="G535" s="539"/>
      <c r="H535" s="540"/>
      <c r="I535" s="540"/>
      <c r="J535" s="540"/>
      <c r="L535" s="540"/>
      <c r="M535" s="528"/>
      <c r="N535" s="526"/>
    </row>
    <row r="536" spans="7:14">
      <c r="G536" s="539"/>
      <c r="H536" s="540"/>
      <c r="I536" s="540"/>
      <c r="J536" s="540"/>
      <c r="L536" s="540"/>
      <c r="M536" s="528"/>
      <c r="N536" s="526"/>
    </row>
    <row r="537" spans="7:14">
      <c r="G537" s="539"/>
      <c r="H537" s="540"/>
      <c r="I537" s="540"/>
      <c r="J537" s="540"/>
      <c r="L537" s="540"/>
      <c r="M537" s="528"/>
      <c r="N537" s="526"/>
    </row>
    <row r="538" spans="7:14">
      <c r="G538" s="539"/>
      <c r="H538" s="540"/>
      <c r="I538" s="540"/>
      <c r="J538" s="540"/>
      <c r="L538" s="540"/>
      <c r="M538" s="528"/>
      <c r="N538" s="526"/>
    </row>
    <row r="539" spans="7:14">
      <c r="G539" s="539"/>
      <c r="H539" s="540"/>
      <c r="I539" s="540"/>
      <c r="J539" s="540"/>
      <c r="L539" s="540"/>
      <c r="M539" s="528"/>
      <c r="N539" s="526"/>
    </row>
    <row r="540" spans="7:14">
      <c r="G540" s="539"/>
      <c r="H540" s="540"/>
      <c r="I540" s="540"/>
      <c r="J540" s="540"/>
      <c r="L540" s="540"/>
      <c r="M540" s="528"/>
      <c r="N540" s="526"/>
    </row>
    <row r="541" spans="7:14">
      <c r="G541" s="539"/>
      <c r="H541" s="540"/>
      <c r="I541" s="540"/>
      <c r="J541" s="540"/>
      <c r="L541" s="540"/>
      <c r="M541" s="528"/>
      <c r="N541" s="526"/>
    </row>
    <row r="542" spans="7:14">
      <c r="G542" s="539"/>
      <c r="H542" s="540"/>
      <c r="I542" s="540"/>
      <c r="J542" s="540"/>
      <c r="L542" s="540"/>
      <c r="M542" s="528"/>
      <c r="N542" s="526"/>
    </row>
    <row r="543" spans="7:14">
      <c r="G543" s="539"/>
      <c r="H543" s="540"/>
      <c r="I543" s="540"/>
      <c r="J543" s="540"/>
      <c r="L543" s="540"/>
      <c r="M543" s="528"/>
      <c r="N543" s="526"/>
    </row>
    <row r="544" spans="7:14">
      <c r="G544" s="539"/>
      <c r="H544" s="540"/>
      <c r="I544" s="540"/>
      <c r="J544" s="540"/>
      <c r="L544" s="540"/>
      <c r="M544" s="528"/>
      <c r="N544" s="526"/>
    </row>
    <row r="545" spans="7:14">
      <c r="G545" s="539"/>
      <c r="H545" s="540"/>
      <c r="I545" s="540"/>
      <c r="J545" s="540"/>
      <c r="L545" s="540"/>
      <c r="M545" s="528"/>
      <c r="N545" s="526"/>
    </row>
    <row r="546" spans="7:14">
      <c r="G546" s="539"/>
      <c r="H546" s="540"/>
      <c r="I546" s="540"/>
      <c r="J546" s="540"/>
      <c r="L546" s="540"/>
      <c r="M546" s="528"/>
      <c r="N546" s="526"/>
    </row>
    <row r="547" spans="7:14">
      <c r="G547" s="539"/>
      <c r="H547" s="540"/>
      <c r="I547" s="540"/>
      <c r="J547" s="540"/>
      <c r="L547" s="540"/>
      <c r="M547" s="528"/>
      <c r="N547" s="526"/>
    </row>
    <row r="548" spans="7:14">
      <c r="G548" s="539"/>
      <c r="H548" s="540"/>
      <c r="I548" s="540"/>
      <c r="J548" s="540"/>
      <c r="L548" s="540"/>
      <c r="M548" s="528"/>
      <c r="N548" s="526"/>
    </row>
    <row r="549" spans="7:14">
      <c r="G549" s="539"/>
      <c r="H549" s="540"/>
      <c r="I549" s="540"/>
      <c r="J549" s="540"/>
      <c r="L549" s="540"/>
      <c r="M549" s="528"/>
      <c r="N549" s="526"/>
    </row>
    <row r="550" spans="7:14">
      <c r="G550" s="539"/>
      <c r="H550" s="540"/>
      <c r="I550" s="540"/>
      <c r="J550" s="540"/>
      <c r="L550" s="540"/>
      <c r="M550" s="528"/>
      <c r="N550" s="526"/>
    </row>
    <row r="551" spans="7:14">
      <c r="G551" s="539"/>
      <c r="H551" s="540"/>
      <c r="I551" s="540"/>
      <c r="J551" s="540"/>
      <c r="L551" s="540"/>
      <c r="M551" s="528"/>
      <c r="N551" s="526"/>
    </row>
    <row r="552" spans="7:14">
      <c r="G552" s="539"/>
      <c r="H552" s="540"/>
      <c r="I552" s="540"/>
      <c r="J552" s="540"/>
      <c r="L552" s="540"/>
      <c r="M552" s="528"/>
      <c r="N552" s="526"/>
    </row>
    <row r="553" spans="7:14">
      <c r="G553" s="539"/>
      <c r="H553" s="540"/>
      <c r="I553" s="540"/>
      <c r="J553" s="540"/>
      <c r="L553" s="540"/>
      <c r="M553" s="528"/>
      <c r="N553" s="526"/>
    </row>
    <row r="554" spans="7:14">
      <c r="G554" s="539"/>
      <c r="H554" s="540"/>
      <c r="I554" s="540"/>
      <c r="J554" s="540"/>
      <c r="L554" s="540"/>
      <c r="M554" s="528"/>
      <c r="N554" s="526"/>
    </row>
    <row r="555" spans="7:14">
      <c r="G555" s="539"/>
      <c r="H555" s="540"/>
      <c r="I555" s="540"/>
      <c r="J555" s="540"/>
      <c r="L555" s="540"/>
      <c r="M555" s="528"/>
      <c r="N555" s="526"/>
    </row>
    <row r="556" spans="7:14">
      <c r="G556" s="539"/>
      <c r="H556" s="540"/>
      <c r="I556" s="540"/>
      <c r="J556" s="540"/>
      <c r="L556" s="540"/>
      <c r="M556" s="528"/>
      <c r="N556" s="526"/>
    </row>
    <row r="557" spans="7:14">
      <c r="G557" s="539"/>
      <c r="H557" s="540"/>
      <c r="I557" s="540"/>
      <c r="J557" s="540"/>
      <c r="L557" s="540"/>
      <c r="M557" s="528"/>
      <c r="N557" s="526"/>
    </row>
    <row r="558" spans="7:14">
      <c r="G558" s="539"/>
      <c r="H558" s="540"/>
      <c r="I558" s="540"/>
      <c r="J558" s="540"/>
      <c r="L558" s="540"/>
      <c r="M558" s="528"/>
      <c r="N558" s="526"/>
    </row>
    <row r="559" spans="7:14">
      <c r="G559" s="539"/>
      <c r="H559" s="540"/>
      <c r="I559" s="540"/>
      <c r="J559" s="540"/>
      <c r="L559" s="540"/>
      <c r="M559" s="528"/>
      <c r="N559" s="526"/>
    </row>
    <row r="560" spans="7:14">
      <c r="G560" s="539"/>
      <c r="H560" s="540"/>
      <c r="I560" s="540"/>
      <c r="J560" s="540"/>
      <c r="L560" s="540"/>
      <c r="M560" s="528"/>
      <c r="N560" s="526"/>
    </row>
    <row r="561" spans="7:14">
      <c r="G561" s="539"/>
      <c r="H561" s="540"/>
      <c r="I561" s="540"/>
      <c r="J561" s="540"/>
      <c r="L561" s="540"/>
      <c r="M561" s="528"/>
      <c r="N561" s="526"/>
    </row>
    <row r="562" spans="7:14">
      <c r="G562" s="539"/>
      <c r="H562" s="540"/>
      <c r="I562" s="540"/>
      <c r="J562" s="540"/>
      <c r="L562" s="540"/>
      <c r="M562" s="528"/>
      <c r="N562" s="526"/>
    </row>
    <row r="563" spans="7:14">
      <c r="G563" s="539"/>
      <c r="H563" s="540"/>
      <c r="I563" s="540"/>
      <c r="J563" s="540"/>
      <c r="L563" s="540"/>
      <c r="M563" s="528"/>
      <c r="N563" s="526"/>
    </row>
    <row r="564" spans="7:14">
      <c r="G564" s="539"/>
      <c r="H564" s="540"/>
      <c r="I564" s="540"/>
      <c r="J564" s="540"/>
      <c r="L564" s="540"/>
      <c r="M564" s="528"/>
      <c r="N564" s="526"/>
    </row>
    <row r="565" spans="7:14">
      <c r="G565" s="539"/>
      <c r="H565" s="540"/>
      <c r="I565" s="540"/>
      <c r="J565" s="540"/>
      <c r="L565" s="540"/>
      <c r="M565" s="528"/>
      <c r="N565" s="526"/>
    </row>
    <row r="566" spans="7:14">
      <c r="G566" s="539"/>
      <c r="H566" s="540"/>
      <c r="I566" s="540"/>
      <c r="J566" s="540"/>
      <c r="L566" s="540"/>
      <c r="M566" s="528"/>
      <c r="N566" s="526"/>
    </row>
    <row r="567" spans="7:14">
      <c r="G567" s="539"/>
      <c r="H567" s="540"/>
      <c r="I567" s="540"/>
      <c r="J567" s="540"/>
      <c r="L567" s="540"/>
      <c r="M567" s="528"/>
      <c r="N567" s="526"/>
    </row>
    <row r="568" spans="7:14">
      <c r="G568" s="539"/>
      <c r="H568" s="540"/>
      <c r="I568" s="540"/>
      <c r="J568" s="540"/>
      <c r="L568" s="540"/>
      <c r="M568" s="528"/>
      <c r="N568" s="526"/>
    </row>
    <row r="569" spans="7:14">
      <c r="G569" s="539"/>
      <c r="H569" s="540"/>
      <c r="I569" s="540"/>
      <c r="J569" s="540"/>
      <c r="L569" s="540"/>
      <c r="M569" s="528"/>
      <c r="N569" s="526"/>
    </row>
    <row r="570" spans="7:14">
      <c r="G570" s="539"/>
      <c r="H570" s="540"/>
      <c r="I570" s="540"/>
      <c r="J570" s="540"/>
      <c r="L570" s="540"/>
      <c r="M570" s="528"/>
      <c r="N570" s="526"/>
    </row>
    <row r="571" spans="7:14">
      <c r="G571" s="539"/>
      <c r="H571" s="540"/>
      <c r="I571" s="540"/>
      <c r="J571" s="540"/>
      <c r="L571" s="540"/>
      <c r="M571" s="528"/>
      <c r="N571" s="526"/>
    </row>
    <row r="572" spans="7:14">
      <c r="G572" s="539"/>
      <c r="H572" s="540"/>
      <c r="I572" s="540"/>
      <c r="J572" s="540"/>
      <c r="L572" s="540"/>
      <c r="M572" s="528"/>
      <c r="N572" s="526"/>
    </row>
    <row r="573" spans="7:14">
      <c r="G573" s="539"/>
      <c r="H573" s="540"/>
      <c r="I573" s="540"/>
      <c r="J573" s="540"/>
      <c r="L573" s="540"/>
      <c r="M573" s="528"/>
      <c r="N573" s="526"/>
    </row>
    <row r="574" spans="7:14">
      <c r="G574" s="539"/>
      <c r="H574" s="540"/>
      <c r="I574" s="540"/>
      <c r="J574" s="540"/>
      <c r="L574" s="540"/>
      <c r="M574" s="528"/>
      <c r="N574" s="526"/>
    </row>
    <row r="575" spans="7:14">
      <c r="G575" s="539"/>
      <c r="H575" s="540"/>
      <c r="I575" s="540"/>
      <c r="J575" s="540"/>
      <c r="L575" s="540"/>
      <c r="M575" s="528"/>
      <c r="N575" s="526"/>
    </row>
    <row r="576" spans="7:14">
      <c r="G576" s="539"/>
      <c r="H576" s="540"/>
      <c r="I576" s="540"/>
      <c r="J576" s="540"/>
      <c r="L576" s="540"/>
      <c r="M576" s="528"/>
      <c r="N576" s="526"/>
    </row>
    <row r="577" spans="7:14">
      <c r="G577" s="539"/>
      <c r="H577" s="540"/>
      <c r="I577" s="540"/>
      <c r="J577" s="540"/>
      <c r="L577" s="540"/>
      <c r="M577" s="528"/>
      <c r="N577" s="526"/>
    </row>
    <row r="578" spans="7:14">
      <c r="G578" s="539"/>
      <c r="H578" s="540"/>
      <c r="I578" s="540"/>
      <c r="J578" s="540"/>
      <c r="L578" s="540"/>
      <c r="M578" s="528"/>
      <c r="N578" s="526"/>
    </row>
    <row r="579" spans="7:14">
      <c r="G579" s="539"/>
      <c r="H579" s="540"/>
      <c r="I579" s="540"/>
      <c r="J579" s="540"/>
      <c r="L579" s="540"/>
      <c r="M579" s="528"/>
      <c r="N579" s="526"/>
    </row>
    <row r="580" spans="7:14">
      <c r="G580" s="539"/>
      <c r="H580" s="540"/>
      <c r="I580" s="540"/>
      <c r="J580" s="540"/>
      <c r="L580" s="540"/>
      <c r="M580" s="528"/>
      <c r="N580" s="526"/>
    </row>
    <row r="581" spans="7:14">
      <c r="G581" s="539"/>
      <c r="H581" s="540"/>
      <c r="I581" s="540"/>
      <c r="J581" s="540"/>
      <c r="L581" s="540"/>
      <c r="M581" s="528"/>
      <c r="N581" s="526"/>
    </row>
    <row r="582" spans="7:14">
      <c r="G582" s="539"/>
      <c r="H582" s="540"/>
      <c r="I582" s="540"/>
      <c r="J582" s="540"/>
      <c r="L582" s="540"/>
      <c r="M582" s="528"/>
      <c r="N582" s="526"/>
    </row>
    <row r="583" spans="7:14">
      <c r="G583" s="539"/>
      <c r="H583" s="540"/>
      <c r="I583" s="540"/>
      <c r="J583" s="540"/>
      <c r="L583" s="540"/>
      <c r="M583" s="528"/>
      <c r="N583" s="526"/>
    </row>
    <row r="584" spans="7:14">
      <c r="G584" s="539"/>
      <c r="H584" s="540"/>
      <c r="I584" s="540"/>
      <c r="J584" s="540"/>
      <c r="L584" s="540"/>
      <c r="M584" s="528"/>
      <c r="N584" s="526"/>
    </row>
    <row r="585" spans="7:14">
      <c r="G585" s="539"/>
      <c r="H585" s="540"/>
      <c r="I585" s="540"/>
      <c r="J585" s="540"/>
      <c r="L585" s="540"/>
      <c r="M585" s="528"/>
      <c r="N585" s="526"/>
    </row>
    <row r="586" spans="7:14">
      <c r="G586" s="539"/>
      <c r="H586" s="540"/>
      <c r="I586" s="540"/>
      <c r="J586" s="540"/>
      <c r="L586" s="540"/>
      <c r="M586" s="528"/>
      <c r="N586" s="526"/>
    </row>
    <row r="587" spans="7:14">
      <c r="G587" s="539"/>
      <c r="H587" s="540"/>
      <c r="I587" s="540"/>
      <c r="J587" s="540"/>
      <c r="L587" s="540"/>
      <c r="M587" s="528"/>
      <c r="N587" s="526"/>
    </row>
    <row r="588" spans="7:14">
      <c r="G588" s="539"/>
      <c r="H588" s="540"/>
      <c r="I588" s="540"/>
      <c r="J588" s="540"/>
      <c r="L588" s="540"/>
      <c r="M588" s="528"/>
      <c r="N588" s="526"/>
    </row>
    <row r="589" spans="7:14">
      <c r="G589" s="539"/>
      <c r="H589" s="540"/>
      <c r="I589" s="540"/>
      <c r="J589" s="540"/>
      <c r="L589" s="540"/>
      <c r="M589" s="528"/>
      <c r="N589" s="526"/>
    </row>
    <row r="590" spans="7:14">
      <c r="G590" s="539"/>
      <c r="H590" s="540"/>
      <c r="I590" s="540"/>
      <c r="J590" s="540"/>
      <c r="L590" s="540"/>
      <c r="M590" s="528"/>
      <c r="N590" s="526"/>
    </row>
    <row r="591" spans="7:14">
      <c r="G591" s="539"/>
      <c r="H591" s="540"/>
      <c r="I591" s="540"/>
      <c r="J591" s="540"/>
      <c r="L591" s="540"/>
      <c r="M591" s="528"/>
      <c r="N591" s="526"/>
    </row>
    <row r="592" spans="7:14">
      <c r="G592" s="539"/>
      <c r="H592" s="540"/>
      <c r="I592" s="540"/>
      <c r="J592" s="540"/>
      <c r="L592" s="540"/>
      <c r="M592" s="528"/>
      <c r="N592" s="526"/>
    </row>
    <row r="593" spans="7:14">
      <c r="G593" s="539"/>
      <c r="H593" s="540"/>
      <c r="I593" s="540"/>
      <c r="J593" s="540"/>
      <c r="L593" s="540"/>
      <c r="M593" s="528"/>
      <c r="N593" s="526"/>
    </row>
    <row r="594" spans="7:14">
      <c r="G594" s="539"/>
      <c r="H594" s="540"/>
      <c r="I594" s="540"/>
      <c r="J594" s="540"/>
      <c r="L594" s="540"/>
      <c r="M594" s="528"/>
      <c r="N594" s="526"/>
    </row>
    <row r="595" spans="7:14">
      <c r="G595" s="539"/>
      <c r="H595" s="540"/>
      <c r="I595" s="540"/>
      <c r="J595" s="540"/>
      <c r="L595" s="540"/>
      <c r="M595" s="528"/>
      <c r="N595" s="526"/>
    </row>
    <row r="596" spans="7:14">
      <c r="G596" s="539"/>
      <c r="H596" s="540"/>
      <c r="I596" s="540"/>
      <c r="J596" s="540"/>
      <c r="L596" s="540"/>
      <c r="M596" s="528"/>
      <c r="N596" s="526"/>
    </row>
    <row r="597" spans="7:14">
      <c r="G597" s="539"/>
      <c r="H597" s="540"/>
      <c r="I597" s="540"/>
      <c r="J597" s="540"/>
      <c r="L597" s="540"/>
      <c r="M597" s="528"/>
      <c r="N597" s="526"/>
    </row>
    <row r="598" spans="7:14">
      <c r="G598" s="539"/>
      <c r="H598" s="540"/>
      <c r="I598" s="540"/>
      <c r="J598" s="540"/>
      <c r="L598" s="540"/>
      <c r="M598" s="528"/>
      <c r="N598" s="526"/>
    </row>
    <row r="599" spans="7:14">
      <c r="G599" s="539"/>
      <c r="H599" s="540"/>
      <c r="I599" s="540"/>
      <c r="J599" s="540"/>
      <c r="L599" s="540"/>
      <c r="M599" s="528"/>
      <c r="N599" s="526"/>
    </row>
    <row r="600" spans="7:14">
      <c r="G600" s="539"/>
      <c r="H600" s="540"/>
      <c r="I600" s="540"/>
      <c r="J600" s="540"/>
      <c r="L600" s="540"/>
      <c r="M600" s="528"/>
      <c r="N600" s="526"/>
    </row>
    <row r="601" spans="7:14">
      <c r="G601" s="539"/>
      <c r="H601" s="540"/>
      <c r="I601" s="540"/>
      <c r="J601" s="540"/>
      <c r="L601" s="540"/>
      <c r="M601" s="528"/>
      <c r="N601" s="526"/>
    </row>
    <row r="602" spans="7:14">
      <c r="G602" s="539"/>
      <c r="H602" s="540"/>
      <c r="I602" s="540"/>
      <c r="J602" s="540"/>
      <c r="L602" s="540"/>
      <c r="M602" s="528"/>
      <c r="N602" s="526"/>
    </row>
    <row r="603" spans="7:14">
      <c r="G603" s="539"/>
      <c r="H603" s="540"/>
      <c r="I603" s="540"/>
      <c r="J603" s="540"/>
      <c r="L603" s="540"/>
      <c r="M603" s="528"/>
      <c r="N603" s="526"/>
    </row>
    <row r="604" spans="7:14">
      <c r="G604" s="539"/>
      <c r="H604" s="540"/>
      <c r="I604" s="540"/>
      <c r="J604" s="540"/>
      <c r="L604" s="540"/>
      <c r="M604" s="528"/>
      <c r="N604" s="526"/>
    </row>
    <row r="605" spans="7:14">
      <c r="G605" s="539"/>
      <c r="H605" s="540"/>
      <c r="I605" s="540"/>
      <c r="J605" s="540"/>
      <c r="L605" s="540"/>
      <c r="M605" s="528"/>
      <c r="N605" s="526"/>
    </row>
    <row r="606" spans="7:14">
      <c r="G606" s="539"/>
      <c r="H606" s="540"/>
      <c r="I606" s="540"/>
      <c r="J606" s="540"/>
      <c r="L606" s="540"/>
      <c r="M606" s="528"/>
      <c r="N606" s="526"/>
    </row>
    <row r="607" spans="7:14">
      <c r="G607" s="539"/>
      <c r="H607" s="540"/>
      <c r="I607" s="540"/>
      <c r="J607" s="540"/>
      <c r="L607" s="540"/>
      <c r="M607" s="528"/>
      <c r="N607" s="526"/>
    </row>
    <row r="608" spans="7:14">
      <c r="G608" s="539"/>
      <c r="H608" s="540"/>
      <c r="I608" s="540"/>
      <c r="J608" s="540"/>
      <c r="L608" s="540"/>
      <c r="M608" s="528"/>
      <c r="N608" s="526"/>
    </row>
    <row r="609" spans="7:14">
      <c r="G609" s="539"/>
      <c r="H609" s="540"/>
      <c r="I609" s="540"/>
      <c r="J609" s="540"/>
      <c r="L609" s="540"/>
      <c r="M609" s="528"/>
      <c r="N609" s="526"/>
    </row>
    <row r="610" spans="7:14">
      <c r="G610" s="539"/>
      <c r="H610" s="540"/>
      <c r="I610" s="540"/>
      <c r="J610" s="540"/>
      <c r="L610" s="540"/>
      <c r="M610" s="528"/>
      <c r="N610" s="526"/>
    </row>
    <row r="611" spans="7:14">
      <c r="G611" s="539"/>
      <c r="H611" s="540"/>
      <c r="I611" s="540"/>
      <c r="J611" s="540"/>
      <c r="L611" s="540"/>
      <c r="M611" s="528"/>
      <c r="N611" s="526"/>
    </row>
    <row r="612" spans="7:14">
      <c r="G612" s="539"/>
      <c r="H612" s="540"/>
      <c r="I612" s="540"/>
      <c r="J612" s="540"/>
      <c r="L612" s="540"/>
      <c r="M612" s="528"/>
      <c r="N612" s="526"/>
    </row>
    <row r="613" spans="7:14">
      <c r="G613" s="539"/>
      <c r="H613" s="540"/>
      <c r="I613" s="540"/>
      <c r="J613" s="540"/>
      <c r="L613" s="540"/>
      <c r="M613" s="528"/>
      <c r="N613" s="526"/>
    </row>
    <row r="614" spans="7:14">
      <c r="G614" s="539"/>
      <c r="H614" s="540"/>
      <c r="I614" s="540"/>
      <c r="J614" s="540"/>
      <c r="L614" s="540"/>
      <c r="M614" s="528"/>
      <c r="N614" s="526"/>
    </row>
    <row r="615" spans="7:14">
      <c r="G615" s="539"/>
      <c r="H615" s="540"/>
      <c r="I615" s="540"/>
      <c r="J615" s="540"/>
      <c r="L615" s="540"/>
      <c r="M615" s="528"/>
      <c r="N615" s="526"/>
    </row>
    <row r="616" spans="7:14">
      <c r="G616" s="539"/>
      <c r="H616" s="540"/>
      <c r="I616" s="540"/>
      <c r="J616" s="540"/>
      <c r="L616" s="540"/>
      <c r="M616" s="528"/>
      <c r="N616" s="526"/>
    </row>
    <row r="617" spans="7:14">
      <c r="G617" s="539"/>
      <c r="H617" s="540"/>
      <c r="I617" s="540"/>
      <c r="J617" s="540"/>
      <c r="L617" s="540"/>
      <c r="M617" s="528"/>
      <c r="N617" s="526"/>
    </row>
    <row r="618" spans="7:14">
      <c r="G618" s="539"/>
      <c r="H618" s="540"/>
      <c r="I618" s="540"/>
      <c r="J618" s="540"/>
      <c r="L618" s="540"/>
      <c r="M618" s="528"/>
      <c r="N618" s="526"/>
    </row>
    <row r="619" spans="7:14">
      <c r="G619" s="539"/>
      <c r="H619" s="540"/>
      <c r="I619" s="540"/>
      <c r="J619" s="540"/>
      <c r="L619" s="540"/>
      <c r="M619" s="528"/>
      <c r="N619" s="526"/>
    </row>
    <row r="620" spans="7:14">
      <c r="G620" s="539"/>
      <c r="H620" s="540"/>
      <c r="I620" s="540"/>
      <c r="J620" s="540"/>
      <c r="L620" s="540"/>
      <c r="M620" s="528"/>
      <c r="N620" s="526"/>
    </row>
    <row r="621" spans="7:14">
      <c r="G621" s="539"/>
      <c r="H621" s="540"/>
      <c r="I621" s="540"/>
      <c r="J621" s="540"/>
      <c r="L621" s="540"/>
      <c r="M621" s="528"/>
      <c r="N621" s="526"/>
    </row>
    <row r="622" spans="7:14">
      <c r="G622" s="539"/>
      <c r="H622" s="540"/>
      <c r="I622" s="540"/>
      <c r="J622" s="540"/>
      <c r="L622" s="540"/>
      <c r="M622" s="528"/>
      <c r="N622" s="526"/>
    </row>
    <row r="623" spans="7:14">
      <c r="G623" s="539"/>
      <c r="H623" s="540"/>
      <c r="I623" s="540"/>
      <c r="J623" s="540"/>
      <c r="L623" s="540"/>
      <c r="M623" s="528"/>
      <c r="N623" s="526"/>
    </row>
    <row r="624" spans="7:14">
      <c r="G624" s="539"/>
      <c r="H624" s="540"/>
      <c r="I624" s="540"/>
      <c r="J624" s="540"/>
      <c r="L624" s="540"/>
      <c r="M624" s="528"/>
      <c r="N624" s="526"/>
    </row>
    <row r="625" spans="7:14">
      <c r="G625" s="539"/>
      <c r="H625" s="540"/>
      <c r="I625" s="540"/>
      <c r="J625" s="540"/>
      <c r="L625" s="540"/>
      <c r="M625" s="528"/>
      <c r="N625" s="526"/>
    </row>
    <row r="626" spans="7:14">
      <c r="G626" s="539"/>
      <c r="H626" s="540"/>
      <c r="I626" s="540"/>
      <c r="J626" s="540"/>
      <c r="L626" s="540"/>
      <c r="M626" s="528"/>
      <c r="N626" s="526"/>
    </row>
    <row r="627" spans="7:14">
      <c r="G627" s="539"/>
      <c r="H627" s="540"/>
      <c r="I627" s="540"/>
      <c r="J627" s="540"/>
      <c r="L627" s="540"/>
      <c r="M627" s="528"/>
      <c r="N627" s="526"/>
    </row>
    <row r="628" spans="7:14">
      <c r="G628" s="539"/>
      <c r="H628" s="540"/>
      <c r="I628" s="540"/>
      <c r="J628" s="540"/>
      <c r="L628" s="540"/>
      <c r="M628" s="528"/>
      <c r="N628" s="526"/>
    </row>
    <row r="629" spans="7:14">
      <c r="G629" s="539"/>
      <c r="H629" s="540"/>
      <c r="I629" s="540"/>
      <c r="J629" s="540"/>
      <c r="L629" s="540"/>
      <c r="M629" s="528"/>
      <c r="N629" s="526"/>
    </row>
    <row r="630" spans="7:14">
      <c r="G630" s="539"/>
      <c r="H630" s="540"/>
      <c r="I630" s="540"/>
      <c r="J630" s="540"/>
      <c r="L630" s="540"/>
      <c r="M630" s="528"/>
      <c r="N630" s="526"/>
    </row>
    <row r="631" spans="7:14">
      <c r="G631" s="539"/>
      <c r="H631" s="540"/>
      <c r="I631" s="540"/>
      <c r="J631" s="540"/>
      <c r="L631" s="540"/>
      <c r="M631" s="528"/>
      <c r="N631" s="526"/>
    </row>
    <row r="632" spans="7:14">
      <c r="G632" s="539"/>
      <c r="H632" s="540"/>
      <c r="I632" s="540"/>
      <c r="J632" s="540"/>
      <c r="L632" s="540"/>
      <c r="M632" s="528"/>
      <c r="N632" s="526"/>
    </row>
    <row r="633" spans="7:14">
      <c r="G633" s="539"/>
      <c r="H633" s="540"/>
      <c r="I633" s="540"/>
      <c r="J633" s="540"/>
      <c r="L633" s="540"/>
      <c r="M633" s="528"/>
      <c r="N633" s="526"/>
    </row>
    <row r="634" spans="7:14">
      <c r="G634" s="539"/>
      <c r="H634" s="540"/>
      <c r="I634" s="540"/>
      <c r="J634" s="540"/>
      <c r="L634" s="540"/>
      <c r="M634" s="528"/>
      <c r="N634" s="526"/>
    </row>
    <row r="635" spans="7:14">
      <c r="G635" s="539"/>
      <c r="H635" s="540"/>
      <c r="I635" s="540"/>
      <c r="J635" s="540"/>
      <c r="L635" s="540"/>
      <c r="M635" s="528"/>
      <c r="N635" s="526"/>
    </row>
    <row r="636" spans="7:14">
      <c r="G636" s="539"/>
      <c r="H636" s="540"/>
      <c r="I636" s="540"/>
      <c r="J636" s="540"/>
      <c r="L636" s="540"/>
      <c r="M636" s="528"/>
      <c r="N636" s="526"/>
    </row>
    <row r="637" spans="7:14">
      <c r="G637" s="539"/>
      <c r="H637" s="540"/>
      <c r="I637" s="540"/>
      <c r="J637" s="540"/>
      <c r="L637" s="540"/>
      <c r="M637" s="528"/>
      <c r="N637" s="526"/>
    </row>
    <row r="638" spans="7:14">
      <c r="G638" s="539"/>
      <c r="H638" s="540"/>
      <c r="I638" s="540"/>
      <c r="J638" s="540"/>
      <c r="L638" s="540"/>
      <c r="M638" s="528"/>
      <c r="N638" s="526"/>
    </row>
    <row r="639" spans="7:14">
      <c r="G639" s="539"/>
      <c r="H639" s="540"/>
      <c r="I639" s="540"/>
      <c r="J639" s="540"/>
      <c r="L639" s="540"/>
      <c r="M639" s="528"/>
      <c r="N639" s="526"/>
    </row>
    <row r="640" spans="7:14">
      <c r="G640" s="539"/>
      <c r="H640" s="540"/>
      <c r="I640" s="540"/>
      <c r="J640" s="540"/>
      <c r="L640" s="540"/>
      <c r="M640" s="528"/>
      <c r="N640" s="526"/>
    </row>
    <row r="641" spans="7:14">
      <c r="G641" s="539"/>
      <c r="H641" s="540"/>
      <c r="I641" s="540"/>
      <c r="J641" s="540"/>
      <c r="L641" s="540"/>
      <c r="M641" s="528"/>
      <c r="N641" s="526"/>
    </row>
    <row r="642" spans="7:14">
      <c r="G642" s="539"/>
      <c r="H642" s="540"/>
      <c r="I642" s="540"/>
      <c r="J642" s="540"/>
      <c r="L642" s="540"/>
      <c r="M642" s="528"/>
      <c r="N642" s="526"/>
    </row>
    <row r="643" spans="7:14">
      <c r="G643" s="539"/>
      <c r="H643" s="540"/>
      <c r="I643" s="540"/>
      <c r="J643" s="540"/>
      <c r="L643" s="540"/>
      <c r="M643" s="528"/>
      <c r="N643" s="526"/>
    </row>
    <row r="644" spans="7:14">
      <c r="G644" s="539"/>
      <c r="H644" s="540"/>
      <c r="I644" s="540"/>
      <c r="J644" s="540"/>
      <c r="L644" s="540"/>
      <c r="M644" s="528"/>
      <c r="N644" s="526"/>
    </row>
    <row r="645" spans="7:14">
      <c r="G645" s="539"/>
      <c r="H645" s="540"/>
      <c r="I645" s="540"/>
      <c r="J645" s="540"/>
      <c r="L645" s="540"/>
      <c r="M645" s="528"/>
      <c r="N645" s="526"/>
    </row>
    <row r="646" spans="7:14">
      <c r="G646" s="539"/>
      <c r="H646" s="540"/>
      <c r="I646" s="540"/>
      <c r="J646" s="540"/>
      <c r="L646" s="540"/>
      <c r="M646" s="528"/>
      <c r="N646" s="526"/>
    </row>
    <row r="647" spans="7:14">
      <c r="G647" s="539"/>
      <c r="H647" s="540"/>
      <c r="I647" s="540"/>
      <c r="J647" s="540"/>
      <c r="L647" s="540"/>
      <c r="M647" s="528"/>
      <c r="N647" s="526"/>
    </row>
    <row r="648" spans="7:14">
      <c r="G648" s="539"/>
      <c r="H648" s="540"/>
      <c r="I648" s="540"/>
      <c r="J648" s="540"/>
      <c r="L648" s="540"/>
      <c r="M648" s="528"/>
      <c r="N648" s="526"/>
    </row>
    <row r="649" spans="7:14">
      <c r="G649" s="539"/>
      <c r="H649" s="540"/>
      <c r="I649" s="540"/>
      <c r="J649" s="540"/>
      <c r="L649" s="540"/>
      <c r="M649" s="528"/>
      <c r="N649" s="526"/>
    </row>
    <row r="650" spans="7:14">
      <c r="G650" s="539"/>
      <c r="H650" s="540"/>
      <c r="I650" s="540"/>
      <c r="J650" s="540"/>
      <c r="L650" s="540"/>
      <c r="M650" s="528"/>
      <c r="N650" s="526"/>
    </row>
    <row r="651" spans="7:14">
      <c r="G651" s="539"/>
      <c r="H651" s="540"/>
      <c r="I651" s="540"/>
      <c r="J651" s="540"/>
      <c r="L651" s="540"/>
      <c r="M651" s="528"/>
      <c r="N651" s="526"/>
    </row>
    <row r="652" spans="7:14">
      <c r="G652" s="539"/>
      <c r="H652" s="540"/>
      <c r="I652" s="540"/>
      <c r="J652" s="540"/>
      <c r="L652" s="540"/>
      <c r="M652" s="528"/>
      <c r="N652" s="526"/>
    </row>
    <row r="653" spans="7:14">
      <c r="G653" s="539"/>
      <c r="H653" s="540"/>
      <c r="I653" s="540"/>
      <c r="J653" s="540"/>
      <c r="L653" s="540"/>
      <c r="M653" s="528"/>
      <c r="N653" s="526"/>
    </row>
    <row r="654" spans="7:14">
      <c r="G654" s="539"/>
      <c r="H654" s="540"/>
      <c r="I654" s="540"/>
      <c r="J654" s="540"/>
      <c r="L654" s="540"/>
      <c r="M654" s="528"/>
      <c r="N654" s="526"/>
    </row>
    <row r="655" spans="7:14">
      <c r="G655" s="539"/>
      <c r="H655" s="540"/>
      <c r="I655" s="540"/>
      <c r="J655" s="540"/>
      <c r="L655" s="540"/>
      <c r="M655" s="528"/>
      <c r="N655" s="526"/>
    </row>
    <row r="656" spans="7:14">
      <c r="G656" s="539"/>
      <c r="H656" s="540"/>
      <c r="I656" s="540"/>
      <c r="J656" s="540"/>
      <c r="L656" s="540"/>
      <c r="M656" s="528"/>
      <c r="N656" s="526"/>
    </row>
    <row r="657" spans="7:14">
      <c r="G657" s="539"/>
      <c r="H657" s="540"/>
      <c r="I657" s="540"/>
      <c r="J657" s="540"/>
      <c r="L657" s="540"/>
      <c r="M657" s="528"/>
      <c r="N657" s="526"/>
    </row>
  </sheetData>
  <sheetProtection algorithmName="SHA-512" hashValue="odAjFVfCeZFiZun4b09Hqg/KZNSQsnry7Pl0AFsqg3+0MeyxdNAjYVe0T9zLUcKvL1l3Wa9IKx/iSM4dM9xqXA==" saltValue="itcnBgEohzlGJeMZ0w4xUg==" spinCount="100000" sheet="1" objects="1" scenarios="1" selectLockedCells="1"/>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rowBreaks count="3" manualBreakCount="3">
    <brk id="45" max="16383" man="1"/>
    <brk id="82" max="16383" man="1"/>
    <brk id="10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B4ECD-91F0-441D-B1C9-8167B9649301}">
  <sheetPr>
    <tabColor rgb="FFFF9999"/>
  </sheetPr>
  <dimension ref="A1:N601"/>
  <sheetViews>
    <sheetView view="pageBreakPreview" topLeftCell="A64" zoomScale="120" zoomScaleNormal="100" zoomScaleSheetLayoutView="120" workbookViewId="0">
      <selection activeCell="E11" sqref="E7:E11"/>
    </sheetView>
  </sheetViews>
  <sheetFormatPr defaultRowHeight="12.75"/>
  <cols>
    <col min="1" max="1" width="4.42578125" style="598" customWidth="1"/>
    <col min="2" max="2" width="39" style="1" customWidth="1"/>
    <col min="3" max="3" width="8.5703125" style="206" customWidth="1"/>
    <col min="4" max="4" width="9.7109375" style="206" bestFit="1" customWidth="1"/>
    <col min="5" max="5" width="12" style="602" customWidth="1"/>
    <col min="6" max="6" width="12.85546875" style="602" customWidth="1"/>
    <col min="7" max="7" width="10" style="509" customWidth="1"/>
    <col min="9" max="9" width="5" style="510" customWidth="1"/>
    <col min="10" max="12" width="8.85546875" style="510"/>
    <col min="13" max="13" width="16.42578125" style="511" customWidth="1"/>
    <col min="14" max="256" width="8.85546875" style="1"/>
    <col min="257" max="257" width="7.7109375" style="1" customWidth="1"/>
    <col min="258" max="258" width="43.5703125" style="1" customWidth="1"/>
    <col min="259" max="259" width="6.42578125" style="1" customWidth="1"/>
    <col min="260" max="260" width="5.42578125" style="1" customWidth="1"/>
    <col min="261" max="261" width="8.42578125" style="1" bestFit="1" customWidth="1"/>
    <col min="262" max="262" width="9" style="1" customWidth="1"/>
    <col min="263" max="263" width="10" style="1" customWidth="1"/>
    <col min="264" max="264" width="8.140625" style="1" customWidth="1"/>
    <col min="265" max="265" width="5" style="1" customWidth="1"/>
    <col min="266" max="268" width="8.85546875" style="1"/>
    <col min="269" max="269" width="16.42578125" style="1" customWidth="1"/>
    <col min="270" max="512" width="8.85546875" style="1"/>
    <col min="513" max="513" width="7.7109375" style="1" customWidth="1"/>
    <col min="514" max="514" width="43.5703125" style="1" customWidth="1"/>
    <col min="515" max="515" width="6.42578125" style="1" customWidth="1"/>
    <col min="516" max="516" width="5.42578125" style="1" customWidth="1"/>
    <col min="517" max="517" width="8.42578125" style="1" bestFit="1" customWidth="1"/>
    <col min="518" max="518" width="9" style="1" customWidth="1"/>
    <col min="519" max="519" width="10" style="1" customWidth="1"/>
    <col min="520" max="520" width="8.140625" style="1" customWidth="1"/>
    <col min="521" max="521" width="5" style="1" customWidth="1"/>
    <col min="522" max="524" width="8.85546875" style="1"/>
    <col min="525" max="525" width="16.42578125" style="1" customWidth="1"/>
    <col min="526" max="768" width="8.85546875" style="1"/>
    <col min="769" max="769" width="7.7109375" style="1" customWidth="1"/>
    <col min="770" max="770" width="43.5703125" style="1" customWidth="1"/>
    <col min="771" max="771" width="6.42578125" style="1" customWidth="1"/>
    <col min="772" max="772" width="5.42578125" style="1" customWidth="1"/>
    <col min="773" max="773" width="8.42578125" style="1" bestFit="1" customWidth="1"/>
    <col min="774" max="774" width="9" style="1" customWidth="1"/>
    <col min="775" max="775" width="10" style="1" customWidth="1"/>
    <col min="776" max="776" width="8.140625" style="1" customWidth="1"/>
    <col min="777" max="777" width="5" style="1" customWidth="1"/>
    <col min="778" max="780" width="8.85546875" style="1"/>
    <col min="781" max="781" width="16.42578125" style="1" customWidth="1"/>
    <col min="782" max="1024" width="8.85546875" style="1"/>
    <col min="1025" max="1025" width="7.7109375" style="1" customWidth="1"/>
    <col min="1026" max="1026" width="43.5703125" style="1" customWidth="1"/>
    <col min="1027" max="1027" width="6.42578125" style="1" customWidth="1"/>
    <col min="1028" max="1028" width="5.42578125" style="1" customWidth="1"/>
    <col min="1029" max="1029" width="8.42578125" style="1" bestFit="1" customWidth="1"/>
    <col min="1030" max="1030" width="9" style="1" customWidth="1"/>
    <col min="1031" max="1031" width="10" style="1" customWidth="1"/>
    <col min="1032" max="1032" width="8.140625" style="1" customWidth="1"/>
    <col min="1033" max="1033" width="5" style="1" customWidth="1"/>
    <col min="1034" max="1036" width="8.85546875" style="1"/>
    <col min="1037" max="1037" width="16.42578125" style="1" customWidth="1"/>
    <col min="1038" max="1280" width="8.85546875" style="1"/>
    <col min="1281" max="1281" width="7.7109375" style="1" customWidth="1"/>
    <col min="1282" max="1282" width="43.5703125" style="1" customWidth="1"/>
    <col min="1283" max="1283" width="6.42578125" style="1" customWidth="1"/>
    <col min="1284" max="1284" width="5.42578125" style="1" customWidth="1"/>
    <col min="1285" max="1285" width="8.42578125" style="1" bestFit="1" customWidth="1"/>
    <col min="1286" max="1286" width="9" style="1" customWidth="1"/>
    <col min="1287" max="1287" width="10" style="1" customWidth="1"/>
    <col min="1288" max="1288" width="8.140625" style="1" customWidth="1"/>
    <col min="1289" max="1289" width="5" style="1" customWidth="1"/>
    <col min="1290" max="1292" width="8.85546875" style="1"/>
    <col min="1293" max="1293" width="16.42578125" style="1" customWidth="1"/>
    <col min="1294" max="1536" width="8.85546875" style="1"/>
    <col min="1537" max="1537" width="7.7109375" style="1" customWidth="1"/>
    <col min="1538" max="1538" width="43.5703125" style="1" customWidth="1"/>
    <col min="1539" max="1539" width="6.42578125" style="1" customWidth="1"/>
    <col min="1540" max="1540" width="5.42578125" style="1" customWidth="1"/>
    <col min="1541" max="1541" width="8.42578125" style="1" bestFit="1" customWidth="1"/>
    <col min="1542" max="1542" width="9" style="1" customWidth="1"/>
    <col min="1543" max="1543" width="10" style="1" customWidth="1"/>
    <col min="1544" max="1544" width="8.140625" style="1" customWidth="1"/>
    <col min="1545" max="1545" width="5" style="1" customWidth="1"/>
    <col min="1546" max="1548" width="8.85546875" style="1"/>
    <col min="1549" max="1549" width="16.42578125" style="1" customWidth="1"/>
    <col min="1550" max="1792" width="8.85546875" style="1"/>
    <col min="1793" max="1793" width="7.7109375" style="1" customWidth="1"/>
    <col min="1794" max="1794" width="43.5703125" style="1" customWidth="1"/>
    <col min="1795" max="1795" width="6.42578125" style="1" customWidth="1"/>
    <col min="1796" max="1796" width="5.42578125" style="1" customWidth="1"/>
    <col min="1797" max="1797" width="8.42578125" style="1" bestFit="1" customWidth="1"/>
    <col min="1798" max="1798" width="9" style="1" customWidth="1"/>
    <col min="1799" max="1799" width="10" style="1" customWidth="1"/>
    <col min="1800" max="1800" width="8.140625" style="1" customWidth="1"/>
    <col min="1801" max="1801" width="5" style="1" customWidth="1"/>
    <col min="1802" max="1804" width="8.85546875" style="1"/>
    <col min="1805" max="1805" width="16.42578125" style="1" customWidth="1"/>
    <col min="1806" max="2048" width="8.85546875" style="1"/>
    <col min="2049" max="2049" width="7.7109375" style="1" customWidth="1"/>
    <col min="2050" max="2050" width="43.5703125" style="1" customWidth="1"/>
    <col min="2051" max="2051" width="6.42578125" style="1" customWidth="1"/>
    <col min="2052" max="2052" width="5.42578125" style="1" customWidth="1"/>
    <col min="2053" max="2053" width="8.42578125" style="1" bestFit="1" customWidth="1"/>
    <col min="2054" max="2054" width="9" style="1" customWidth="1"/>
    <col min="2055" max="2055" width="10" style="1" customWidth="1"/>
    <col min="2056" max="2056" width="8.140625" style="1" customWidth="1"/>
    <col min="2057" max="2057" width="5" style="1" customWidth="1"/>
    <col min="2058" max="2060" width="8.85546875" style="1"/>
    <col min="2061" max="2061" width="16.42578125" style="1" customWidth="1"/>
    <col min="2062" max="2304" width="8.85546875" style="1"/>
    <col min="2305" max="2305" width="7.7109375" style="1" customWidth="1"/>
    <col min="2306" max="2306" width="43.5703125" style="1" customWidth="1"/>
    <col min="2307" max="2307" width="6.42578125" style="1" customWidth="1"/>
    <col min="2308" max="2308" width="5.42578125" style="1" customWidth="1"/>
    <col min="2309" max="2309" width="8.42578125" style="1" bestFit="1" customWidth="1"/>
    <col min="2310" max="2310" width="9" style="1" customWidth="1"/>
    <col min="2311" max="2311" width="10" style="1" customWidth="1"/>
    <col min="2312" max="2312" width="8.140625" style="1" customWidth="1"/>
    <col min="2313" max="2313" width="5" style="1" customWidth="1"/>
    <col min="2314" max="2316" width="8.85546875" style="1"/>
    <col min="2317" max="2317" width="16.42578125" style="1" customWidth="1"/>
    <col min="2318" max="2560" width="8.85546875" style="1"/>
    <col min="2561" max="2561" width="7.7109375" style="1" customWidth="1"/>
    <col min="2562" max="2562" width="43.5703125" style="1" customWidth="1"/>
    <col min="2563" max="2563" width="6.42578125" style="1" customWidth="1"/>
    <col min="2564" max="2564" width="5.42578125" style="1" customWidth="1"/>
    <col min="2565" max="2565" width="8.42578125" style="1" bestFit="1" customWidth="1"/>
    <col min="2566" max="2566" width="9" style="1" customWidth="1"/>
    <col min="2567" max="2567" width="10" style="1" customWidth="1"/>
    <col min="2568" max="2568" width="8.140625" style="1" customWidth="1"/>
    <col min="2569" max="2569" width="5" style="1" customWidth="1"/>
    <col min="2570" max="2572" width="8.85546875" style="1"/>
    <col min="2573" max="2573" width="16.42578125" style="1" customWidth="1"/>
    <col min="2574" max="2816" width="8.85546875" style="1"/>
    <col min="2817" max="2817" width="7.7109375" style="1" customWidth="1"/>
    <col min="2818" max="2818" width="43.5703125" style="1" customWidth="1"/>
    <col min="2819" max="2819" width="6.42578125" style="1" customWidth="1"/>
    <col min="2820" max="2820" width="5.42578125" style="1" customWidth="1"/>
    <col min="2821" max="2821" width="8.42578125" style="1" bestFit="1" customWidth="1"/>
    <col min="2822" max="2822" width="9" style="1" customWidth="1"/>
    <col min="2823" max="2823" width="10" style="1" customWidth="1"/>
    <col min="2824" max="2824" width="8.140625" style="1" customWidth="1"/>
    <col min="2825" max="2825" width="5" style="1" customWidth="1"/>
    <col min="2826" max="2828" width="8.85546875" style="1"/>
    <col min="2829" max="2829" width="16.42578125" style="1" customWidth="1"/>
    <col min="2830" max="3072" width="8.85546875" style="1"/>
    <col min="3073" max="3073" width="7.7109375" style="1" customWidth="1"/>
    <col min="3074" max="3074" width="43.5703125" style="1" customWidth="1"/>
    <col min="3075" max="3075" width="6.42578125" style="1" customWidth="1"/>
    <col min="3076" max="3076" width="5.42578125" style="1" customWidth="1"/>
    <col min="3077" max="3077" width="8.42578125" style="1" bestFit="1" customWidth="1"/>
    <col min="3078" max="3078" width="9" style="1" customWidth="1"/>
    <col min="3079" max="3079" width="10" style="1" customWidth="1"/>
    <col min="3080" max="3080" width="8.140625" style="1" customWidth="1"/>
    <col min="3081" max="3081" width="5" style="1" customWidth="1"/>
    <col min="3082" max="3084" width="8.85546875" style="1"/>
    <col min="3085" max="3085" width="16.42578125" style="1" customWidth="1"/>
    <col min="3086" max="3328" width="8.85546875" style="1"/>
    <col min="3329" max="3329" width="7.7109375" style="1" customWidth="1"/>
    <col min="3330" max="3330" width="43.5703125" style="1" customWidth="1"/>
    <col min="3331" max="3331" width="6.42578125" style="1" customWidth="1"/>
    <col min="3332" max="3332" width="5.42578125" style="1" customWidth="1"/>
    <col min="3333" max="3333" width="8.42578125" style="1" bestFit="1" customWidth="1"/>
    <col min="3334" max="3334" width="9" style="1" customWidth="1"/>
    <col min="3335" max="3335" width="10" style="1" customWidth="1"/>
    <col min="3336" max="3336" width="8.140625" style="1" customWidth="1"/>
    <col min="3337" max="3337" width="5" style="1" customWidth="1"/>
    <col min="3338" max="3340" width="8.85546875" style="1"/>
    <col min="3341" max="3341" width="16.42578125" style="1" customWidth="1"/>
    <col min="3342" max="3584" width="8.85546875" style="1"/>
    <col min="3585" max="3585" width="7.7109375" style="1" customWidth="1"/>
    <col min="3586" max="3586" width="43.5703125" style="1" customWidth="1"/>
    <col min="3587" max="3587" width="6.42578125" style="1" customWidth="1"/>
    <col min="3588" max="3588" width="5.42578125" style="1" customWidth="1"/>
    <col min="3589" max="3589" width="8.42578125" style="1" bestFit="1" customWidth="1"/>
    <col min="3590" max="3590" width="9" style="1" customWidth="1"/>
    <col min="3591" max="3591" width="10" style="1" customWidth="1"/>
    <col min="3592" max="3592" width="8.140625" style="1" customWidth="1"/>
    <col min="3593" max="3593" width="5" style="1" customWidth="1"/>
    <col min="3594" max="3596" width="8.85546875" style="1"/>
    <col min="3597" max="3597" width="16.42578125" style="1" customWidth="1"/>
    <col min="3598" max="3840" width="8.85546875" style="1"/>
    <col min="3841" max="3841" width="7.7109375" style="1" customWidth="1"/>
    <col min="3842" max="3842" width="43.5703125" style="1" customWidth="1"/>
    <col min="3843" max="3843" width="6.42578125" style="1" customWidth="1"/>
    <col min="3844" max="3844" width="5.42578125" style="1" customWidth="1"/>
    <col min="3845" max="3845" width="8.42578125" style="1" bestFit="1" customWidth="1"/>
    <col min="3846" max="3846" width="9" style="1" customWidth="1"/>
    <col min="3847" max="3847" width="10" style="1" customWidth="1"/>
    <col min="3848" max="3848" width="8.140625" style="1" customWidth="1"/>
    <col min="3849" max="3849" width="5" style="1" customWidth="1"/>
    <col min="3850" max="3852" width="8.85546875" style="1"/>
    <col min="3853" max="3853" width="16.42578125" style="1" customWidth="1"/>
    <col min="3854" max="4096" width="8.85546875" style="1"/>
    <col min="4097" max="4097" width="7.7109375" style="1" customWidth="1"/>
    <col min="4098" max="4098" width="43.5703125" style="1" customWidth="1"/>
    <col min="4099" max="4099" width="6.42578125" style="1" customWidth="1"/>
    <col min="4100" max="4100" width="5.42578125" style="1" customWidth="1"/>
    <col min="4101" max="4101" width="8.42578125" style="1" bestFit="1" customWidth="1"/>
    <col min="4102" max="4102" width="9" style="1" customWidth="1"/>
    <col min="4103" max="4103" width="10" style="1" customWidth="1"/>
    <col min="4104" max="4104" width="8.140625" style="1" customWidth="1"/>
    <col min="4105" max="4105" width="5" style="1" customWidth="1"/>
    <col min="4106" max="4108" width="8.85546875" style="1"/>
    <col min="4109" max="4109" width="16.42578125" style="1" customWidth="1"/>
    <col min="4110" max="4352" width="8.85546875" style="1"/>
    <col min="4353" max="4353" width="7.7109375" style="1" customWidth="1"/>
    <col min="4354" max="4354" width="43.5703125" style="1" customWidth="1"/>
    <col min="4355" max="4355" width="6.42578125" style="1" customWidth="1"/>
    <col min="4356" max="4356" width="5.42578125" style="1" customWidth="1"/>
    <col min="4357" max="4357" width="8.42578125" style="1" bestFit="1" customWidth="1"/>
    <col min="4358" max="4358" width="9" style="1" customWidth="1"/>
    <col min="4359" max="4359" width="10" style="1" customWidth="1"/>
    <col min="4360" max="4360" width="8.140625" style="1" customWidth="1"/>
    <col min="4361" max="4361" width="5" style="1" customWidth="1"/>
    <col min="4362" max="4364" width="8.85546875" style="1"/>
    <col min="4365" max="4365" width="16.42578125" style="1" customWidth="1"/>
    <col min="4366" max="4608" width="8.85546875" style="1"/>
    <col min="4609" max="4609" width="7.7109375" style="1" customWidth="1"/>
    <col min="4610" max="4610" width="43.5703125" style="1" customWidth="1"/>
    <col min="4611" max="4611" width="6.42578125" style="1" customWidth="1"/>
    <col min="4612" max="4612" width="5.42578125" style="1" customWidth="1"/>
    <col min="4613" max="4613" width="8.42578125" style="1" bestFit="1" customWidth="1"/>
    <col min="4614" max="4614" width="9" style="1" customWidth="1"/>
    <col min="4615" max="4615" width="10" style="1" customWidth="1"/>
    <col min="4616" max="4616" width="8.140625" style="1" customWidth="1"/>
    <col min="4617" max="4617" width="5" style="1" customWidth="1"/>
    <col min="4618" max="4620" width="8.85546875" style="1"/>
    <col min="4621" max="4621" width="16.42578125" style="1" customWidth="1"/>
    <col min="4622" max="4864" width="8.85546875" style="1"/>
    <col min="4865" max="4865" width="7.7109375" style="1" customWidth="1"/>
    <col min="4866" max="4866" width="43.5703125" style="1" customWidth="1"/>
    <col min="4867" max="4867" width="6.42578125" style="1" customWidth="1"/>
    <col min="4868" max="4868" width="5.42578125" style="1" customWidth="1"/>
    <col min="4869" max="4869" width="8.42578125" style="1" bestFit="1" customWidth="1"/>
    <col min="4870" max="4870" width="9" style="1" customWidth="1"/>
    <col min="4871" max="4871" width="10" style="1" customWidth="1"/>
    <col min="4872" max="4872" width="8.140625" style="1" customWidth="1"/>
    <col min="4873" max="4873" width="5" style="1" customWidth="1"/>
    <col min="4874" max="4876" width="8.85546875" style="1"/>
    <col min="4877" max="4877" width="16.42578125" style="1" customWidth="1"/>
    <col min="4878" max="5120" width="8.85546875" style="1"/>
    <col min="5121" max="5121" width="7.7109375" style="1" customWidth="1"/>
    <col min="5122" max="5122" width="43.5703125" style="1" customWidth="1"/>
    <col min="5123" max="5123" width="6.42578125" style="1" customWidth="1"/>
    <col min="5124" max="5124" width="5.42578125" style="1" customWidth="1"/>
    <col min="5125" max="5125" width="8.42578125" style="1" bestFit="1" customWidth="1"/>
    <col min="5126" max="5126" width="9" style="1" customWidth="1"/>
    <col min="5127" max="5127" width="10" style="1" customWidth="1"/>
    <col min="5128" max="5128" width="8.140625" style="1" customWidth="1"/>
    <col min="5129" max="5129" width="5" style="1" customWidth="1"/>
    <col min="5130" max="5132" width="8.85546875" style="1"/>
    <col min="5133" max="5133" width="16.42578125" style="1" customWidth="1"/>
    <col min="5134" max="5376" width="8.85546875" style="1"/>
    <col min="5377" max="5377" width="7.7109375" style="1" customWidth="1"/>
    <col min="5378" max="5378" width="43.5703125" style="1" customWidth="1"/>
    <col min="5379" max="5379" width="6.42578125" style="1" customWidth="1"/>
    <col min="5380" max="5380" width="5.42578125" style="1" customWidth="1"/>
    <col min="5381" max="5381" width="8.42578125" style="1" bestFit="1" customWidth="1"/>
    <col min="5382" max="5382" width="9" style="1" customWidth="1"/>
    <col min="5383" max="5383" width="10" style="1" customWidth="1"/>
    <col min="5384" max="5384" width="8.140625" style="1" customWidth="1"/>
    <col min="5385" max="5385" width="5" style="1" customWidth="1"/>
    <col min="5386" max="5388" width="8.85546875" style="1"/>
    <col min="5389" max="5389" width="16.42578125" style="1" customWidth="1"/>
    <col min="5390" max="5632" width="8.85546875" style="1"/>
    <col min="5633" max="5633" width="7.7109375" style="1" customWidth="1"/>
    <col min="5634" max="5634" width="43.5703125" style="1" customWidth="1"/>
    <col min="5635" max="5635" width="6.42578125" style="1" customWidth="1"/>
    <col min="5636" max="5636" width="5.42578125" style="1" customWidth="1"/>
    <col min="5637" max="5637" width="8.42578125" style="1" bestFit="1" customWidth="1"/>
    <col min="5638" max="5638" width="9" style="1" customWidth="1"/>
    <col min="5639" max="5639" width="10" style="1" customWidth="1"/>
    <col min="5640" max="5640" width="8.140625" style="1" customWidth="1"/>
    <col min="5641" max="5641" width="5" style="1" customWidth="1"/>
    <col min="5642" max="5644" width="8.85546875" style="1"/>
    <col min="5645" max="5645" width="16.42578125" style="1" customWidth="1"/>
    <col min="5646" max="5888" width="8.85546875" style="1"/>
    <col min="5889" max="5889" width="7.7109375" style="1" customWidth="1"/>
    <col min="5890" max="5890" width="43.5703125" style="1" customWidth="1"/>
    <col min="5891" max="5891" width="6.42578125" style="1" customWidth="1"/>
    <col min="5892" max="5892" width="5.42578125" style="1" customWidth="1"/>
    <col min="5893" max="5893" width="8.42578125" style="1" bestFit="1" customWidth="1"/>
    <col min="5894" max="5894" width="9" style="1" customWidth="1"/>
    <col min="5895" max="5895" width="10" style="1" customWidth="1"/>
    <col min="5896" max="5896" width="8.140625" style="1" customWidth="1"/>
    <col min="5897" max="5897" width="5" style="1" customWidth="1"/>
    <col min="5898" max="5900" width="8.85546875" style="1"/>
    <col min="5901" max="5901" width="16.42578125" style="1" customWidth="1"/>
    <col min="5902" max="6144" width="8.85546875" style="1"/>
    <col min="6145" max="6145" width="7.7109375" style="1" customWidth="1"/>
    <col min="6146" max="6146" width="43.5703125" style="1" customWidth="1"/>
    <col min="6147" max="6147" width="6.42578125" style="1" customWidth="1"/>
    <col min="6148" max="6148" width="5.42578125" style="1" customWidth="1"/>
    <col min="6149" max="6149" width="8.42578125" style="1" bestFit="1" customWidth="1"/>
    <col min="6150" max="6150" width="9" style="1" customWidth="1"/>
    <col min="6151" max="6151" width="10" style="1" customWidth="1"/>
    <col min="6152" max="6152" width="8.140625" style="1" customWidth="1"/>
    <col min="6153" max="6153" width="5" style="1" customWidth="1"/>
    <col min="6154" max="6156" width="8.85546875" style="1"/>
    <col min="6157" max="6157" width="16.42578125" style="1" customWidth="1"/>
    <col min="6158" max="6400" width="8.85546875" style="1"/>
    <col min="6401" max="6401" width="7.7109375" style="1" customWidth="1"/>
    <col min="6402" max="6402" width="43.5703125" style="1" customWidth="1"/>
    <col min="6403" max="6403" width="6.42578125" style="1" customWidth="1"/>
    <col min="6404" max="6404" width="5.42578125" style="1" customWidth="1"/>
    <col min="6405" max="6405" width="8.42578125" style="1" bestFit="1" customWidth="1"/>
    <col min="6406" max="6406" width="9" style="1" customWidth="1"/>
    <col min="6407" max="6407" width="10" style="1" customWidth="1"/>
    <col min="6408" max="6408" width="8.140625" style="1" customWidth="1"/>
    <col min="6409" max="6409" width="5" style="1" customWidth="1"/>
    <col min="6410" max="6412" width="8.85546875" style="1"/>
    <col min="6413" max="6413" width="16.42578125" style="1" customWidth="1"/>
    <col min="6414" max="6656" width="8.85546875" style="1"/>
    <col min="6657" max="6657" width="7.7109375" style="1" customWidth="1"/>
    <col min="6658" max="6658" width="43.5703125" style="1" customWidth="1"/>
    <col min="6659" max="6659" width="6.42578125" style="1" customWidth="1"/>
    <col min="6660" max="6660" width="5.42578125" style="1" customWidth="1"/>
    <col min="6661" max="6661" width="8.42578125" style="1" bestFit="1" customWidth="1"/>
    <col min="6662" max="6662" width="9" style="1" customWidth="1"/>
    <col min="6663" max="6663" width="10" style="1" customWidth="1"/>
    <col min="6664" max="6664" width="8.140625" style="1" customWidth="1"/>
    <col min="6665" max="6665" width="5" style="1" customWidth="1"/>
    <col min="6666" max="6668" width="8.85546875" style="1"/>
    <col min="6669" max="6669" width="16.42578125" style="1" customWidth="1"/>
    <col min="6670" max="6912" width="8.85546875" style="1"/>
    <col min="6913" max="6913" width="7.7109375" style="1" customWidth="1"/>
    <col min="6914" max="6914" width="43.5703125" style="1" customWidth="1"/>
    <col min="6915" max="6915" width="6.42578125" style="1" customWidth="1"/>
    <col min="6916" max="6916" width="5.42578125" style="1" customWidth="1"/>
    <col min="6917" max="6917" width="8.42578125" style="1" bestFit="1" customWidth="1"/>
    <col min="6918" max="6918" width="9" style="1" customWidth="1"/>
    <col min="6919" max="6919" width="10" style="1" customWidth="1"/>
    <col min="6920" max="6920" width="8.140625" style="1" customWidth="1"/>
    <col min="6921" max="6921" width="5" style="1" customWidth="1"/>
    <col min="6922" max="6924" width="8.85546875" style="1"/>
    <col min="6925" max="6925" width="16.42578125" style="1" customWidth="1"/>
    <col min="6926" max="7168" width="8.85546875" style="1"/>
    <col min="7169" max="7169" width="7.7109375" style="1" customWidth="1"/>
    <col min="7170" max="7170" width="43.5703125" style="1" customWidth="1"/>
    <col min="7171" max="7171" width="6.42578125" style="1" customWidth="1"/>
    <col min="7172" max="7172" width="5.42578125" style="1" customWidth="1"/>
    <col min="7173" max="7173" width="8.42578125" style="1" bestFit="1" customWidth="1"/>
    <col min="7174" max="7174" width="9" style="1" customWidth="1"/>
    <col min="7175" max="7175" width="10" style="1" customWidth="1"/>
    <col min="7176" max="7176" width="8.140625" style="1" customWidth="1"/>
    <col min="7177" max="7177" width="5" style="1" customWidth="1"/>
    <col min="7178" max="7180" width="8.85546875" style="1"/>
    <col min="7181" max="7181" width="16.42578125" style="1" customWidth="1"/>
    <col min="7182" max="7424" width="8.85546875" style="1"/>
    <col min="7425" max="7425" width="7.7109375" style="1" customWidth="1"/>
    <col min="7426" max="7426" width="43.5703125" style="1" customWidth="1"/>
    <col min="7427" max="7427" width="6.42578125" style="1" customWidth="1"/>
    <col min="7428" max="7428" width="5.42578125" style="1" customWidth="1"/>
    <col min="7429" max="7429" width="8.42578125" style="1" bestFit="1" customWidth="1"/>
    <col min="7430" max="7430" width="9" style="1" customWidth="1"/>
    <col min="7431" max="7431" width="10" style="1" customWidth="1"/>
    <col min="7432" max="7432" width="8.140625" style="1" customWidth="1"/>
    <col min="7433" max="7433" width="5" style="1" customWidth="1"/>
    <col min="7434" max="7436" width="8.85546875" style="1"/>
    <col min="7437" max="7437" width="16.42578125" style="1" customWidth="1"/>
    <col min="7438" max="7680" width="8.85546875" style="1"/>
    <col min="7681" max="7681" width="7.7109375" style="1" customWidth="1"/>
    <col min="7682" max="7682" width="43.5703125" style="1" customWidth="1"/>
    <col min="7683" max="7683" width="6.42578125" style="1" customWidth="1"/>
    <col min="7684" max="7684" width="5.42578125" style="1" customWidth="1"/>
    <col min="7685" max="7685" width="8.42578125" style="1" bestFit="1" customWidth="1"/>
    <col min="7686" max="7686" width="9" style="1" customWidth="1"/>
    <col min="7687" max="7687" width="10" style="1" customWidth="1"/>
    <col min="7688" max="7688" width="8.140625" style="1" customWidth="1"/>
    <col min="7689" max="7689" width="5" style="1" customWidth="1"/>
    <col min="7690" max="7692" width="8.85546875" style="1"/>
    <col min="7693" max="7693" width="16.42578125" style="1" customWidth="1"/>
    <col min="7694" max="7936" width="8.85546875" style="1"/>
    <col min="7937" max="7937" width="7.7109375" style="1" customWidth="1"/>
    <col min="7938" max="7938" width="43.5703125" style="1" customWidth="1"/>
    <col min="7939" max="7939" width="6.42578125" style="1" customWidth="1"/>
    <col min="7940" max="7940" width="5.42578125" style="1" customWidth="1"/>
    <col min="7941" max="7941" width="8.42578125" style="1" bestFit="1" customWidth="1"/>
    <col min="7942" max="7942" width="9" style="1" customWidth="1"/>
    <col min="7943" max="7943" width="10" style="1" customWidth="1"/>
    <col min="7944" max="7944" width="8.140625" style="1" customWidth="1"/>
    <col min="7945" max="7945" width="5" style="1" customWidth="1"/>
    <col min="7946" max="7948" width="8.85546875" style="1"/>
    <col min="7949" max="7949" width="16.42578125" style="1" customWidth="1"/>
    <col min="7950" max="8192" width="8.85546875" style="1"/>
    <col min="8193" max="8193" width="7.7109375" style="1" customWidth="1"/>
    <col min="8194" max="8194" width="43.5703125" style="1" customWidth="1"/>
    <col min="8195" max="8195" width="6.42578125" style="1" customWidth="1"/>
    <col min="8196" max="8196" width="5.42578125" style="1" customWidth="1"/>
    <col min="8197" max="8197" width="8.42578125" style="1" bestFit="1" customWidth="1"/>
    <col min="8198" max="8198" width="9" style="1" customWidth="1"/>
    <col min="8199" max="8199" width="10" style="1" customWidth="1"/>
    <col min="8200" max="8200" width="8.140625" style="1" customWidth="1"/>
    <col min="8201" max="8201" width="5" style="1" customWidth="1"/>
    <col min="8202" max="8204" width="8.85546875" style="1"/>
    <col min="8205" max="8205" width="16.42578125" style="1" customWidth="1"/>
    <col min="8206" max="8448" width="8.85546875" style="1"/>
    <col min="8449" max="8449" width="7.7109375" style="1" customWidth="1"/>
    <col min="8450" max="8450" width="43.5703125" style="1" customWidth="1"/>
    <col min="8451" max="8451" width="6.42578125" style="1" customWidth="1"/>
    <col min="8452" max="8452" width="5.42578125" style="1" customWidth="1"/>
    <col min="8453" max="8453" width="8.42578125" style="1" bestFit="1" customWidth="1"/>
    <col min="8454" max="8454" width="9" style="1" customWidth="1"/>
    <col min="8455" max="8455" width="10" style="1" customWidth="1"/>
    <col min="8456" max="8456" width="8.140625" style="1" customWidth="1"/>
    <col min="8457" max="8457" width="5" style="1" customWidth="1"/>
    <col min="8458" max="8460" width="8.85546875" style="1"/>
    <col min="8461" max="8461" width="16.42578125" style="1" customWidth="1"/>
    <col min="8462" max="8704" width="8.85546875" style="1"/>
    <col min="8705" max="8705" width="7.7109375" style="1" customWidth="1"/>
    <col min="8706" max="8706" width="43.5703125" style="1" customWidth="1"/>
    <col min="8707" max="8707" width="6.42578125" style="1" customWidth="1"/>
    <col min="8708" max="8708" width="5.42578125" style="1" customWidth="1"/>
    <col min="8709" max="8709" width="8.42578125" style="1" bestFit="1" customWidth="1"/>
    <col min="8710" max="8710" width="9" style="1" customWidth="1"/>
    <col min="8711" max="8711" width="10" style="1" customWidth="1"/>
    <col min="8712" max="8712" width="8.140625" style="1" customWidth="1"/>
    <col min="8713" max="8713" width="5" style="1" customWidth="1"/>
    <col min="8714" max="8716" width="8.85546875" style="1"/>
    <col min="8717" max="8717" width="16.42578125" style="1" customWidth="1"/>
    <col min="8718" max="8960" width="8.85546875" style="1"/>
    <col min="8961" max="8961" width="7.7109375" style="1" customWidth="1"/>
    <col min="8962" max="8962" width="43.5703125" style="1" customWidth="1"/>
    <col min="8963" max="8963" width="6.42578125" style="1" customWidth="1"/>
    <col min="8964" max="8964" width="5.42578125" style="1" customWidth="1"/>
    <col min="8965" max="8965" width="8.42578125" style="1" bestFit="1" customWidth="1"/>
    <col min="8966" max="8966" width="9" style="1" customWidth="1"/>
    <col min="8967" max="8967" width="10" style="1" customWidth="1"/>
    <col min="8968" max="8968" width="8.140625" style="1" customWidth="1"/>
    <col min="8969" max="8969" width="5" style="1" customWidth="1"/>
    <col min="8970" max="8972" width="8.85546875" style="1"/>
    <col min="8973" max="8973" width="16.42578125" style="1" customWidth="1"/>
    <col min="8974" max="9216" width="8.85546875" style="1"/>
    <col min="9217" max="9217" width="7.7109375" style="1" customWidth="1"/>
    <col min="9218" max="9218" width="43.5703125" style="1" customWidth="1"/>
    <col min="9219" max="9219" width="6.42578125" style="1" customWidth="1"/>
    <col min="9220" max="9220" width="5.42578125" style="1" customWidth="1"/>
    <col min="9221" max="9221" width="8.42578125" style="1" bestFit="1" customWidth="1"/>
    <col min="9222" max="9222" width="9" style="1" customWidth="1"/>
    <col min="9223" max="9223" width="10" style="1" customWidth="1"/>
    <col min="9224" max="9224" width="8.140625" style="1" customWidth="1"/>
    <col min="9225" max="9225" width="5" style="1" customWidth="1"/>
    <col min="9226" max="9228" width="8.85546875" style="1"/>
    <col min="9229" max="9229" width="16.42578125" style="1" customWidth="1"/>
    <col min="9230" max="9472" width="8.85546875" style="1"/>
    <col min="9473" max="9473" width="7.7109375" style="1" customWidth="1"/>
    <col min="9474" max="9474" width="43.5703125" style="1" customWidth="1"/>
    <col min="9475" max="9475" width="6.42578125" style="1" customWidth="1"/>
    <col min="9476" max="9476" width="5.42578125" style="1" customWidth="1"/>
    <col min="9477" max="9477" width="8.42578125" style="1" bestFit="1" customWidth="1"/>
    <col min="9478" max="9478" width="9" style="1" customWidth="1"/>
    <col min="9479" max="9479" width="10" style="1" customWidth="1"/>
    <col min="9480" max="9480" width="8.140625" style="1" customWidth="1"/>
    <col min="9481" max="9481" width="5" style="1" customWidth="1"/>
    <col min="9482" max="9484" width="8.85546875" style="1"/>
    <col min="9485" max="9485" width="16.42578125" style="1" customWidth="1"/>
    <col min="9486" max="9728" width="8.85546875" style="1"/>
    <col min="9729" max="9729" width="7.7109375" style="1" customWidth="1"/>
    <col min="9730" max="9730" width="43.5703125" style="1" customWidth="1"/>
    <col min="9731" max="9731" width="6.42578125" style="1" customWidth="1"/>
    <col min="9732" max="9732" width="5.42578125" style="1" customWidth="1"/>
    <col min="9733" max="9733" width="8.42578125" style="1" bestFit="1" customWidth="1"/>
    <col min="9734" max="9734" width="9" style="1" customWidth="1"/>
    <col min="9735" max="9735" width="10" style="1" customWidth="1"/>
    <col min="9736" max="9736" width="8.140625" style="1" customWidth="1"/>
    <col min="9737" max="9737" width="5" style="1" customWidth="1"/>
    <col min="9738" max="9740" width="8.85546875" style="1"/>
    <col min="9741" max="9741" width="16.42578125" style="1" customWidth="1"/>
    <col min="9742" max="9984" width="8.85546875" style="1"/>
    <col min="9985" max="9985" width="7.7109375" style="1" customWidth="1"/>
    <col min="9986" max="9986" width="43.5703125" style="1" customWidth="1"/>
    <col min="9987" max="9987" width="6.42578125" style="1" customWidth="1"/>
    <col min="9988" max="9988" width="5.42578125" style="1" customWidth="1"/>
    <col min="9989" max="9989" width="8.42578125" style="1" bestFit="1" customWidth="1"/>
    <col min="9990" max="9990" width="9" style="1" customWidth="1"/>
    <col min="9991" max="9991" width="10" style="1" customWidth="1"/>
    <col min="9992" max="9992" width="8.140625" style="1" customWidth="1"/>
    <col min="9993" max="9993" width="5" style="1" customWidth="1"/>
    <col min="9994" max="9996" width="8.85546875" style="1"/>
    <col min="9997" max="9997" width="16.42578125" style="1" customWidth="1"/>
    <col min="9998" max="10240" width="8.85546875" style="1"/>
    <col min="10241" max="10241" width="7.7109375" style="1" customWidth="1"/>
    <col min="10242" max="10242" width="43.5703125" style="1" customWidth="1"/>
    <col min="10243" max="10243" width="6.42578125" style="1" customWidth="1"/>
    <col min="10244" max="10244" width="5.42578125" style="1" customWidth="1"/>
    <col min="10245" max="10245" width="8.42578125" style="1" bestFit="1" customWidth="1"/>
    <col min="10246" max="10246" width="9" style="1" customWidth="1"/>
    <col min="10247" max="10247" width="10" style="1" customWidth="1"/>
    <col min="10248" max="10248" width="8.140625" style="1" customWidth="1"/>
    <col min="10249" max="10249" width="5" style="1" customWidth="1"/>
    <col min="10250" max="10252" width="8.85546875" style="1"/>
    <col min="10253" max="10253" width="16.42578125" style="1" customWidth="1"/>
    <col min="10254" max="10496" width="8.85546875" style="1"/>
    <col min="10497" max="10497" width="7.7109375" style="1" customWidth="1"/>
    <col min="10498" max="10498" width="43.5703125" style="1" customWidth="1"/>
    <col min="10499" max="10499" width="6.42578125" style="1" customWidth="1"/>
    <col min="10500" max="10500" width="5.42578125" style="1" customWidth="1"/>
    <col min="10501" max="10501" width="8.42578125" style="1" bestFit="1" customWidth="1"/>
    <col min="10502" max="10502" width="9" style="1" customWidth="1"/>
    <col min="10503" max="10503" width="10" style="1" customWidth="1"/>
    <col min="10504" max="10504" width="8.140625" style="1" customWidth="1"/>
    <col min="10505" max="10505" width="5" style="1" customWidth="1"/>
    <col min="10506" max="10508" width="8.85546875" style="1"/>
    <col min="10509" max="10509" width="16.42578125" style="1" customWidth="1"/>
    <col min="10510" max="10752" width="8.85546875" style="1"/>
    <col min="10753" max="10753" width="7.7109375" style="1" customWidth="1"/>
    <col min="10754" max="10754" width="43.5703125" style="1" customWidth="1"/>
    <col min="10755" max="10755" width="6.42578125" style="1" customWidth="1"/>
    <col min="10756" max="10756" width="5.42578125" style="1" customWidth="1"/>
    <col min="10757" max="10757" width="8.42578125" style="1" bestFit="1" customWidth="1"/>
    <col min="10758" max="10758" width="9" style="1" customWidth="1"/>
    <col min="10759" max="10759" width="10" style="1" customWidth="1"/>
    <col min="10760" max="10760" width="8.140625" style="1" customWidth="1"/>
    <col min="10761" max="10761" width="5" style="1" customWidth="1"/>
    <col min="10762" max="10764" width="8.85546875" style="1"/>
    <col min="10765" max="10765" width="16.42578125" style="1" customWidth="1"/>
    <col min="10766" max="11008" width="8.85546875" style="1"/>
    <col min="11009" max="11009" width="7.7109375" style="1" customWidth="1"/>
    <col min="11010" max="11010" width="43.5703125" style="1" customWidth="1"/>
    <col min="11011" max="11011" width="6.42578125" style="1" customWidth="1"/>
    <col min="11012" max="11012" width="5.42578125" style="1" customWidth="1"/>
    <col min="11013" max="11013" width="8.42578125" style="1" bestFit="1" customWidth="1"/>
    <col min="11014" max="11014" width="9" style="1" customWidth="1"/>
    <col min="11015" max="11015" width="10" style="1" customWidth="1"/>
    <col min="11016" max="11016" width="8.140625" style="1" customWidth="1"/>
    <col min="11017" max="11017" width="5" style="1" customWidth="1"/>
    <col min="11018" max="11020" width="8.85546875" style="1"/>
    <col min="11021" max="11021" width="16.42578125" style="1" customWidth="1"/>
    <col min="11022" max="11264" width="8.85546875" style="1"/>
    <col min="11265" max="11265" width="7.7109375" style="1" customWidth="1"/>
    <col min="11266" max="11266" width="43.5703125" style="1" customWidth="1"/>
    <col min="11267" max="11267" width="6.42578125" style="1" customWidth="1"/>
    <col min="11268" max="11268" width="5.42578125" style="1" customWidth="1"/>
    <col min="11269" max="11269" width="8.42578125" style="1" bestFit="1" customWidth="1"/>
    <col min="11270" max="11270" width="9" style="1" customWidth="1"/>
    <col min="11271" max="11271" width="10" style="1" customWidth="1"/>
    <col min="11272" max="11272" width="8.140625" style="1" customWidth="1"/>
    <col min="11273" max="11273" width="5" style="1" customWidth="1"/>
    <col min="11274" max="11276" width="8.85546875" style="1"/>
    <col min="11277" max="11277" width="16.42578125" style="1" customWidth="1"/>
    <col min="11278" max="11520" width="8.85546875" style="1"/>
    <col min="11521" max="11521" width="7.7109375" style="1" customWidth="1"/>
    <col min="11522" max="11522" width="43.5703125" style="1" customWidth="1"/>
    <col min="11523" max="11523" width="6.42578125" style="1" customWidth="1"/>
    <col min="11524" max="11524" width="5.42578125" style="1" customWidth="1"/>
    <col min="11525" max="11525" width="8.42578125" style="1" bestFit="1" customWidth="1"/>
    <col min="11526" max="11526" width="9" style="1" customWidth="1"/>
    <col min="11527" max="11527" width="10" style="1" customWidth="1"/>
    <col min="11528" max="11528" width="8.140625" style="1" customWidth="1"/>
    <col min="11529" max="11529" width="5" style="1" customWidth="1"/>
    <col min="11530" max="11532" width="8.85546875" style="1"/>
    <col min="11533" max="11533" width="16.42578125" style="1" customWidth="1"/>
    <col min="11534" max="11776" width="8.85546875" style="1"/>
    <col min="11777" max="11777" width="7.7109375" style="1" customWidth="1"/>
    <col min="11778" max="11778" width="43.5703125" style="1" customWidth="1"/>
    <col min="11779" max="11779" width="6.42578125" style="1" customWidth="1"/>
    <col min="11780" max="11780" width="5.42578125" style="1" customWidth="1"/>
    <col min="11781" max="11781" width="8.42578125" style="1" bestFit="1" customWidth="1"/>
    <col min="11782" max="11782" width="9" style="1" customWidth="1"/>
    <col min="11783" max="11783" width="10" style="1" customWidth="1"/>
    <col min="11784" max="11784" width="8.140625" style="1" customWidth="1"/>
    <col min="11785" max="11785" width="5" style="1" customWidth="1"/>
    <col min="11786" max="11788" width="8.85546875" style="1"/>
    <col min="11789" max="11789" width="16.42578125" style="1" customWidth="1"/>
    <col min="11790" max="12032" width="8.85546875" style="1"/>
    <col min="12033" max="12033" width="7.7109375" style="1" customWidth="1"/>
    <col min="12034" max="12034" width="43.5703125" style="1" customWidth="1"/>
    <col min="12035" max="12035" width="6.42578125" style="1" customWidth="1"/>
    <col min="12036" max="12036" width="5.42578125" style="1" customWidth="1"/>
    <col min="12037" max="12037" width="8.42578125" style="1" bestFit="1" customWidth="1"/>
    <col min="12038" max="12038" width="9" style="1" customWidth="1"/>
    <col min="12039" max="12039" width="10" style="1" customWidth="1"/>
    <col min="12040" max="12040" width="8.140625" style="1" customWidth="1"/>
    <col min="12041" max="12041" width="5" style="1" customWidth="1"/>
    <col min="12042" max="12044" width="8.85546875" style="1"/>
    <col min="12045" max="12045" width="16.42578125" style="1" customWidth="1"/>
    <col min="12046" max="12288" width="8.85546875" style="1"/>
    <col min="12289" max="12289" width="7.7109375" style="1" customWidth="1"/>
    <col min="12290" max="12290" width="43.5703125" style="1" customWidth="1"/>
    <col min="12291" max="12291" width="6.42578125" style="1" customWidth="1"/>
    <col min="12292" max="12292" width="5.42578125" style="1" customWidth="1"/>
    <col min="12293" max="12293" width="8.42578125" style="1" bestFit="1" customWidth="1"/>
    <col min="12294" max="12294" width="9" style="1" customWidth="1"/>
    <col min="12295" max="12295" width="10" style="1" customWidth="1"/>
    <col min="12296" max="12296" width="8.140625" style="1" customWidth="1"/>
    <col min="12297" max="12297" width="5" style="1" customWidth="1"/>
    <col min="12298" max="12300" width="8.85546875" style="1"/>
    <col min="12301" max="12301" width="16.42578125" style="1" customWidth="1"/>
    <col min="12302" max="12544" width="8.85546875" style="1"/>
    <col min="12545" max="12545" width="7.7109375" style="1" customWidth="1"/>
    <col min="12546" max="12546" width="43.5703125" style="1" customWidth="1"/>
    <col min="12547" max="12547" width="6.42578125" style="1" customWidth="1"/>
    <col min="12548" max="12548" width="5.42578125" style="1" customWidth="1"/>
    <col min="12549" max="12549" width="8.42578125" style="1" bestFit="1" customWidth="1"/>
    <col min="12550" max="12550" width="9" style="1" customWidth="1"/>
    <col min="12551" max="12551" width="10" style="1" customWidth="1"/>
    <col min="12552" max="12552" width="8.140625" style="1" customWidth="1"/>
    <col min="12553" max="12553" width="5" style="1" customWidth="1"/>
    <col min="12554" max="12556" width="8.85546875" style="1"/>
    <col min="12557" max="12557" width="16.42578125" style="1" customWidth="1"/>
    <col min="12558" max="12800" width="8.85546875" style="1"/>
    <col min="12801" max="12801" width="7.7109375" style="1" customWidth="1"/>
    <col min="12802" max="12802" width="43.5703125" style="1" customWidth="1"/>
    <col min="12803" max="12803" width="6.42578125" style="1" customWidth="1"/>
    <col min="12804" max="12804" width="5.42578125" style="1" customWidth="1"/>
    <col min="12805" max="12805" width="8.42578125" style="1" bestFit="1" customWidth="1"/>
    <col min="12806" max="12806" width="9" style="1" customWidth="1"/>
    <col min="12807" max="12807" width="10" style="1" customWidth="1"/>
    <col min="12808" max="12808" width="8.140625" style="1" customWidth="1"/>
    <col min="12809" max="12809" width="5" style="1" customWidth="1"/>
    <col min="12810" max="12812" width="8.85546875" style="1"/>
    <col min="12813" max="12813" width="16.42578125" style="1" customWidth="1"/>
    <col min="12814" max="13056" width="8.85546875" style="1"/>
    <col min="13057" max="13057" width="7.7109375" style="1" customWidth="1"/>
    <col min="13058" max="13058" width="43.5703125" style="1" customWidth="1"/>
    <col min="13059" max="13059" width="6.42578125" style="1" customWidth="1"/>
    <col min="13060" max="13060" width="5.42578125" style="1" customWidth="1"/>
    <col min="13061" max="13061" width="8.42578125" style="1" bestFit="1" customWidth="1"/>
    <col min="13062" max="13062" width="9" style="1" customWidth="1"/>
    <col min="13063" max="13063" width="10" style="1" customWidth="1"/>
    <col min="13064" max="13064" width="8.140625" style="1" customWidth="1"/>
    <col min="13065" max="13065" width="5" style="1" customWidth="1"/>
    <col min="13066" max="13068" width="8.85546875" style="1"/>
    <col min="13069" max="13069" width="16.42578125" style="1" customWidth="1"/>
    <col min="13070" max="13312" width="8.85546875" style="1"/>
    <col min="13313" max="13313" width="7.7109375" style="1" customWidth="1"/>
    <col min="13314" max="13314" width="43.5703125" style="1" customWidth="1"/>
    <col min="13315" max="13315" width="6.42578125" style="1" customWidth="1"/>
    <col min="13316" max="13316" width="5.42578125" style="1" customWidth="1"/>
    <col min="13317" max="13317" width="8.42578125" style="1" bestFit="1" customWidth="1"/>
    <col min="13318" max="13318" width="9" style="1" customWidth="1"/>
    <col min="13319" max="13319" width="10" style="1" customWidth="1"/>
    <col min="13320" max="13320" width="8.140625" style="1" customWidth="1"/>
    <col min="13321" max="13321" width="5" style="1" customWidth="1"/>
    <col min="13322" max="13324" width="8.85546875" style="1"/>
    <col min="13325" max="13325" width="16.42578125" style="1" customWidth="1"/>
    <col min="13326" max="13568" width="8.85546875" style="1"/>
    <col min="13569" max="13569" width="7.7109375" style="1" customWidth="1"/>
    <col min="13570" max="13570" width="43.5703125" style="1" customWidth="1"/>
    <col min="13571" max="13571" width="6.42578125" style="1" customWidth="1"/>
    <col min="13572" max="13572" width="5.42578125" style="1" customWidth="1"/>
    <col min="13573" max="13573" width="8.42578125" style="1" bestFit="1" customWidth="1"/>
    <col min="13574" max="13574" width="9" style="1" customWidth="1"/>
    <col min="13575" max="13575" width="10" style="1" customWidth="1"/>
    <col min="13576" max="13576" width="8.140625" style="1" customWidth="1"/>
    <col min="13577" max="13577" width="5" style="1" customWidth="1"/>
    <col min="13578" max="13580" width="8.85546875" style="1"/>
    <col min="13581" max="13581" width="16.42578125" style="1" customWidth="1"/>
    <col min="13582" max="13824" width="8.85546875" style="1"/>
    <col min="13825" max="13825" width="7.7109375" style="1" customWidth="1"/>
    <col min="13826" max="13826" width="43.5703125" style="1" customWidth="1"/>
    <col min="13827" max="13827" width="6.42578125" style="1" customWidth="1"/>
    <col min="13828" max="13828" width="5.42578125" style="1" customWidth="1"/>
    <col min="13829" max="13829" width="8.42578125" style="1" bestFit="1" customWidth="1"/>
    <col min="13830" max="13830" width="9" style="1" customWidth="1"/>
    <col min="13831" max="13831" width="10" style="1" customWidth="1"/>
    <col min="13832" max="13832" width="8.140625" style="1" customWidth="1"/>
    <col min="13833" max="13833" width="5" style="1" customWidth="1"/>
    <col min="13834" max="13836" width="8.85546875" style="1"/>
    <col min="13837" max="13837" width="16.42578125" style="1" customWidth="1"/>
    <col min="13838" max="14080" width="8.85546875" style="1"/>
    <col min="14081" max="14081" width="7.7109375" style="1" customWidth="1"/>
    <col min="14082" max="14082" width="43.5703125" style="1" customWidth="1"/>
    <col min="14083" max="14083" width="6.42578125" style="1" customWidth="1"/>
    <col min="14084" max="14084" width="5.42578125" style="1" customWidth="1"/>
    <col min="14085" max="14085" width="8.42578125" style="1" bestFit="1" customWidth="1"/>
    <col min="14086" max="14086" width="9" style="1" customWidth="1"/>
    <col min="14087" max="14087" width="10" style="1" customWidth="1"/>
    <col min="14088" max="14088" width="8.140625" style="1" customWidth="1"/>
    <col min="14089" max="14089" width="5" style="1" customWidth="1"/>
    <col min="14090" max="14092" width="8.85546875" style="1"/>
    <col min="14093" max="14093" width="16.42578125" style="1" customWidth="1"/>
    <col min="14094" max="14336" width="8.85546875" style="1"/>
    <col min="14337" max="14337" width="7.7109375" style="1" customWidth="1"/>
    <col min="14338" max="14338" width="43.5703125" style="1" customWidth="1"/>
    <col min="14339" max="14339" width="6.42578125" style="1" customWidth="1"/>
    <col min="14340" max="14340" width="5.42578125" style="1" customWidth="1"/>
    <col min="14341" max="14341" width="8.42578125" style="1" bestFit="1" customWidth="1"/>
    <col min="14342" max="14342" width="9" style="1" customWidth="1"/>
    <col min="14343" max="14343" width="10" style="1" customWidth="1"/>
    <col min="14344" max="14344" width="8.140625" style="1" customWidth="1"/>
    <col min="14345" max="14345" width="5" style="1" customWidth="1"/>
    <col min="14346" max="14348" width="8.85546875" style="1"/>
    <col min="14349" max="14349" width="16.42578125" style="1" customWidth="1"/>
    <col min="14350" max="14592" width="8.85546875" style="1"/>
    <col min="14593" max="14593" width="7.7109375" style="1" customWidth="1"/>
    <col min="14594" max="14594" width="43.5703125" style="1" customWidth="1"/>
    <col min="14595" max="14595" width="6.42578125" style="1" customWidth="1"/>
    <col min="14596" max="14596" width="5.42578125" style="1" customWidth="1"/>
    <col min="14597" max="14597" width="8.42578125" style="1" bestFit="1" customWidth="1"/>
    <col min="14598" max="14598" width="9" style="1" customWidth="1"/>
    <col min="14599" max="14599" width="10" style="1" customWidth="1"/>
    <col min="14600" max="14600" width="8.140625" style="1" customWidth="1"/>
    <col min="14601" max="14601" width="5" style="1" customWidth="1"/>
    <col min="14602" max="14604" width="8.85546875" style="1"/>
    <col min="14605" max="14605" width="16.42578125" style="1" customWidth="1"/>
    <col min="14606" max="14848" width="8.85546875" style="1"/>
    <col min="14849" max="14849" width="7.7109375" style="1" customWidth="1"/>
    <col min="14850" max="14850" width="43.5703125" style="1" customWidth="1"/>
    <col min="14851" max="14851" width="6.42578125" style="1" customWidth="1"/>
    <col min="14852" max="14852" width="5.42578125" style="1" customWidth="1"/>
    <col min="14853" max="14853" width="8.42578125" style="1" bestFit="1" customWidth="1"/>
    <col min="14854" max="14854" width="9" style="1" customWidth="1"/>
    <col min="14855" max="14855" width="10" style="1" customWidth="1"/>
    <col min="14856" max="14856" width="8.140625" style="1" customWidth="1"/>
    <col min="14857" max="14857" width="5" style="1" customWidth="1"/>
    <col min="14858" max="14860" width="8.85546875" style="1"/>
    <col min="14861" max="14861" width="16.42578125" style="1" customWidth="1"/>
    <col min="14862" max="15104" width="8.85546875" style="1"/>
    <col min="15105" max="15105" width="7.7109375" style="1" customWidth="1"/>
    <col min="15106" max="15106" width="43.5703125" style="1" customWidth="1"/>
    <col min="15107" max="15107" width="6.42578125" style="1" customWidth="1"/>
    <col min="15108" max="15108" width="5.42578125" style="1" customWidth="1"/>
    <col min="15109" max="15109" width="8.42578125" style="1" bestFit="1" customWidth="1"/>
    <col min="15110" max="15110" width="9" style="1" customWidth="1"/>
    <col min="15111" max="15111" width="10" style="1" customWidth="1"/>
    <col min="15112" max="15112" width="8.140625" style="1" customWidth="1"/>
    <col min="15113" max="15113" width="5" style="1" customWidth="1"/>
    <col min="15114" max="15116" width="8.85546875" style="1"/>
    <col min="15117" max="15117" width="16.42578125" style="1" customWidth="1"/>
    <col min="15118" max="15360" width="8.85546875" style="1"/>
    <col min="15361" max="15361" width="7.7109375" style="1" customWidth="1"/>
    <col min="15362" max="15362" width="43.5703125" style="1" customWidth="1"/>
    <col min="15363" max="15363" width="6.42578125" style="1" customWidth="1"/>
    <col min="15364" max="15364" width="5.42578125" style="1" customWidth="1"/>
    <col min="15365" max="15365" width="8.42578125" style="1" bestFit="1" customWidth="1"/>
    <col min="15366" max="15366" width="9" style="1" customWidth="1"/>
    <col min="15367" max="15367" width="10" style="1" customWidth="1"/>
    <col min="15368" max="15368" width="8.140625" style="1" customWidth="1"/>
    <col min="15369" max="15369" width="5" style="1" customWidth="1"/>
    <col min="15370" max="15372" width="8.85546875" style="1"/>
    <col min="15373" max="15373" width="16.42578125" style="1" customWidth="1"/>
    <col min="15374" max="15616" width="8.85546875" style="1"/>
    <col min="15617" max="15617" width="7.7109375" style="1" customWidth="1"/>
    <col min="15618" max="15618" width="43.5703125" style="1" customWidth="1"/>
    <col min="15619" max="15619" width="6.42578125" style="1" customWidth="1"/>
    <col min="15620" max="15620" width="5.42578125" style="1" customWidth="1"/>
    <col min="15621" max="15621" width="8.42578125" style="1" bestFit="1" customWidth="1"/>
    <col min="15622" max="15622" width="9" style="1" customWidth="1"/>
    <col min="15623" max="15623" width="10" style="1" customWidth="1"/>
    <col min="15624" max="15624" width="8.140625" style="1" customWidth="1"/>
    <col min="15625" max="15625" width="5" style="1" customWidth="1"/>
    <col min="15626" max="15628" width="8.85546875" style="1"/>
    <col min="15629" max="15629" width="16.42578125" style="1" customWidth="1"/>
    <col min="15630" max="15872" width="8.85546875" style="1"/>
    <col min="15873" max="15873" width="7.7109375" style="1" customWidth="1"/>
    <col min="15874" max="15874" width="43.5703125" style="1" customWidth="1"/>
    <col min="15875" max="15875" width="6.42578125" style="1" customWidth="1"/>
    <col min="15876" max="15876" width="5.42578125" style="1" customWidth="1"/>
    <col min="15877" max="15877" width="8.42578125" style="1" bestFit="1" customWidth="1"/>
    <col min="15878" max="15878" width="9" style="1" customWidth="1"/>
    <col min="15879" max="15879" width="10" style="1" customWidth="1"/>
    <col min="15880" max="15880" width="8.140625" style="1" customWidth="1"/>
    <col min="15881" max="15881" width="5" style="1" customWidth="1"/>
    <col min="15882" max="15884" width="8.85546875" style="1"/>
    <col min="15885" max="15885" width="16.42578125" style="1" customWidth="1"/>
    <col min="15886" max="16128" width="8.85546875" style="1"/>
    <col min="16129" max="16129" width="7.7109375" style="1" customWidth="1"/>
    <col min="16130" max="16130" width="43.5703125" style="1" customWidth="1"/>
    <col min="16131" max="16131" width="6.42578125" style="1" customWidth="1"/>
    <col min="16132" max="16132" width="5.42578125" style="1" customWidth="1"/>
    <col min="16133" max="16133" width="8.42578125" style="1" bestFit="1" customWidth="1"/>
    <col min="16134" max="16134" width="9" style="1" customWidth="1"/>
    <col min="16135" max="16135" width="10" style="1" customWidth="1"/>
    <col min="16136" max="16136" width="8.140625" style="1" customWidth="1"/>
    <col min="16137" max="16137" width="5" style="1" customWidth="1"/>
    <col min="16138" max="16140" width="8.85546875" style="1"/>
    <col min="16141" max="16141" width="16.42578125" style="1" customWidth="1"/>
    <col min="16142" max="16384" width="8.85546875" style="1"/>
  </cols>
  <sheetData>
    <row r="1" spans="1:14" ht="13.5" thickBot="1">
      <c r="A1" s="224" t="s">
        <v>530</v>
      </c>
      <c r="B1" s="71" t="s">
        <v>417</v>
      </c>
      <c r="C1" s="22"/>
      <c r="D1" s="72"/>
      <c r="E1" s="544"/>
      <c r="F1" s="73"/>
      <c r="H1" s="1"/>
    </row>
    <row r="2" spans="1:14" ht="13.5" thickBot="1">
      <c r="A2" s="545"/>
      <c r="B2" s="546"/>
      <c r="C2" s="547"/>
      <c r="D2" s="547"/>
      <c r="E2" s="548"/>
      <c r="F2" s="549"/>
      <c r="H2" s="1"/>
    </row>
    <row r="3" spans="1:14" ht="26.25" thickBot="1">
      <c r="A3" s="550" t="s">
        <v>0</v>
      </c>
      <c r="B3" s="551" t="s">
        <v>1</v>
      </c>
      <c r="C3" s="552" t="s">
        <v>3</v>
      </c>
      <c r="D3" s="433" t="s">
        <v>2</v>
      </c>
      <c r="E3" s="553" t="s">
        <v>4</v>
      </c>
      <c r="F3" s="554" t="s">
        <v>5</v>
      </c>
      <c r="H3" s="1"/>
    </row>
    <row r="4" spans="1:14">
      <c r="A4" s="332"/>
      <c r="B4" s="333"/>
      <c r="C4" s="334"/>
      <c r="D4" s="42"/>
      <c r="E4" s="335"/>
      <c r="F4" s="562"/>
      <c r="G4" s="570"/>
      <c r="H4" s="1"/>
    </row>
    <row r="5" spans="1:14">
      <c r="A5" s="321">
        <v>1</v>
      </c>
      <c r="B5" s="571" t="s">
        <v>369</v>
      </c>
      <c r="C5" s="327"/>
      <c r="D5" s="328"/>
      <c r="E5" s="329"/>
      <c r="F5" s="572"/>
      <c r="G5" s="573"/>
      <c r="H5" s="1"/>
      <c r="I5" s="574"/>
      <c r="J5" s="574"/>
      <c r="K5" s="574"/>
      <c r="L5" s="574"/>
    </row>
    <row r="6" spans="1:14">
      <c r="A6" s="164"/>
      <c r="B6" s="54"/>
      <c r="C6" s="141"/>
      <c r="D6" s="36"/>
      <c r="E6" s="53"/>
      <c r="F6" s="475"/>
      <c r="G6" s="573"/>
      <c r="H6" s="1"/>
      <c r="I6" s="574"/>
      <c r="J6" s="574"/>
      <c r="K6" s="574"/>
      <c r="L6" s="574"/>
    </row>
    <row r="7" spans="1:14" s="508" customFormat="1" ht="76.5">
      <c r="A7" s="164" t="s">
        <v>201</v>
      </c>
      <c r="B7" s="54" t="s">
        <v>370</v>
      </c>
      <c r="C7" s="141" t="s">
        <v>6</v>
      </c>
      <c r="D7" s="36">
        <v>1</v>
      </c>
      <c r="E7" s="472"/>
      <c r="F7" s="475">
        <f>E7*D7</f>
        <v>0</v>
      </c>
    </row>
    <row r="8" spans="1:14" s="508" customFormat="1" ht="38.25">
      <c r="A8" s="164" t="s">
        <v>201</v>
      </c>
      <c r="B8" s="54" t="s">
        <v>371</v>
      </c>
      <c r="C8" s="141" t="s">
        <v>6</v>
      </c>
      <c r="D8" s="36">
        <v>1</v>
      </c>
      <c r="E8" s="472"/>
      <c r="F8" s="475">
        <f>E8*D8</f>
        <v>0</v>
      </c>
    </row>
    <row r="9" spans="1:14" ht="51">
      <c r="A9" s="164" t="s">
        <v>201</v>
      </c>
      <c r="B9" s="54" t="s">
        <v>372</v>
      </c>
      <c r="C9" s="141" t="s">
        <v>173</v>
      </c>
      <c r="D9" s="36">
        <v>1</v>
      </c>
      <c r="E9" s="472"/>
      <c r="F9" s="475">
        <f>E9*D9</f>
        <v>0</v>
      </c>
      <c r="G9" s="575"/>
      <c r="H9" s="1"/>
      <c r="I9" s="205"/>
      <c r="J9" s="576"/>
      <c r="K9" s="577"/>
      <c r="L9" s="577"/>
      <c r="M9" s="578"/>
      <c r="N9" s="205"/>
    </row>
    <row r="10" spans="1:14" s="508" customFormat="1">
      <c r="A10" s="164" t="s">
        <v>201</v>
      </c>
      <c r="B10" s="54" t="s">
        <v>373</v>
      </c>
      <c r="C10" s="141" t="s">
        <v>6</v>
      </c>
      <c r="D10" s="36">
        <v>4</v>
      </c>
      <c r="E10" s="472"/>
      <c r="F10" s="475">
        <f>E10*D10</f>
        <v>0</v>
      </c>
    </row>
    <row r="11" spans="1:14" s="508" customFormat="1">
      <c r="A11" s="164" t="s">
        <v>201</v>
      </c>
      <c r="B11" s="54" t="s">
        <v>374</v>
      </c>
      <c r="C11" s="141" t="s">
        <v>6</v>
      </c>
      <c r="D11" s="36">
        <v>1</v>
      </c>
      <c r="E11" s="472"/>
      <c r="F11" s="475">
        <f>E11*D11</f>
        <v>0</v>
      </c>
    </row>
    <row r="12" spans="1:14" s="508" customFormat="1" ht="25.5">
      <c r="A12" s="164" t="s">
        <v>201</v>
      </c>
      <c r="B12" s="54" t="s">
        <v>375</v>
      </c>
      <c r="C12" s="141"/>
      <c r="D12" s="36"/>
      <c r="E12" s="53"/>
      <c r="F12" s="475"/>
    </row>
    <row r="13" spans="1:14" s="508" customFormat="1" ht="25.5">
      <c r="A13" s="164"/>
      <c r="B13" s="54" t="s">
        <v>376</v>
      </c>
      <c r="C13" s="141" t="s">
        <v>173</v>
      </c>
      <c r="D13" s="36">
        <v>1</v>
      </c>
      <c r="E13" s="53">
        <f>SUM(F7:F11)*0.15</f>
        <v>0</v>
      </c>
      <c r="F13" s="475">
        <f>E13*D13</f>
        <v>0</v>
      </c>
    </row>
    <row r="14" spans="1:14" s="508" customFormat="1">
      <c r="A14" s="164"/>
      <c r="B14" s="54"/>
      <c r="C14" s="141"/>
      <c r="D14" s="36"/>
      <c r="E14" s="53"/>
      <c r="F14" s="475"/>
    </row>
    <row r="15" spans="1:14" s="508" customFormat="1" ht="13.5" thickBot="1">
      <c r="A15" s="164"/>
      <c r="B15" s="324" t="s">
        <v>377</v>
      </c>
      <c r="C15" s="325"/>
      <c r="D15" s="569"/>
      <c r="E15" s="605"/>
      <c r="F15" s="568">
        <f>SUM(F7:F13)</f>
        <v>0</v>
      </c>
    </row>
    <row r="16" spans="1:14" s="508" customFormat="1" ht="13.5" thickTop="1">
      <c r="A16" s="164"/>
      <c r="B16" s="333"/>
      <c r="C16" s="334"/>
      <c r="D16" s="42"/>
      <c r="E16" s="335"/>
      <c r="F16" s="562"/>
    </row>
    <row r="17" spans="1:14">
      <c r="A17" s="321" t="s">
        <v>378</v>
      </c>
      <c r="B17" s="322" t="s">
        <v>379</v>
      </c>
      <c r="C17" s="327"/>
      <c r="D17" s="328"/>
      <c r="E17" s="329"/>
      <c r="F17" s="572"/>
      <c r="G17" s="573"/>
      <c r="H17" s="1"/>
      <c r="I17" s="574"/>
      <c r="J17" s="574"/>
      <c r="K17" s="574"/>
      <c r="L17" s="574"/>
    </row>
    <row r="18" spans="1:14">
      <c r="A18" s="164"/>
      <c r="B18" s="54"/>
      <c r="C18" s="141"/>
      <c r="D18" s="36"/>
      <c r="E18" s="53"/>
      <c r="F18" s="475"/>
      <c r="G18" s="573"/>
      <c r="H18" s="1"/>
      <c r="I18" s="574"/>
      <c r="J18" s="574"/>
      <c r="K18" s="574"/>
      <c r="L18" s="574"/>
    </row>
    <row r="19" spans="1:14" s="508" customFormat="1" ht="63.75">
      <c r="A19" s="164" t="s">
        <v>201</v>
      </c>
      <c r="B19" s="54" t="s">
        <v>380</v>
      </c>
      <c r="C19" s="141" t="s">
        <v>6</v>
      </c>
      <c r="D19" s="36">
        <v>1</v>
      </c>
      <c r="E19" s="472"/>
      <c r="F19" s="475">
        <f t="shared" ref="F19:F24" si="0">E19*D19</f>
        <v>0</v>
      </c>
    </row>
    <row r="20" spans="1:14" s="508" customFormat="1" ht="25.5">
      <c r="A20" s="164" t="s">
        <v>201</v>
      </c>
      <c r="B20" s="54" t="s">
        <v>381</v>
      </c>
      <c r="C20" s="141" t="s">
        <v>6</v>
      </c>
      <c r="D20" s="36">
        <v>2</v>
      </c>
      <c r="E20" s="472"/>
      <c r="F20" s="475">
        <f t="shared" si="0"/>
        <v>0</v>
      </c>
    </row>
    <row r="21" spans="1:14" s="508" customFormat="1" ht="25.5">
      <c r="A21" s="164" t="s">
        <v>201</v>
      </c>
      <c r="B21" s="54" t="s">
        <v>382</v>
      </c>
      <c r="C21" s="141" t="s">
        <v>6</v>
      </c>
      <c r="D21" s="36">
        <v>2</v>
      </c>
      <c r="E21" s="472"/>
      <c r="F21" s="475">
        <f t="shared" si="0"/>
        <v>0</v>
      </c>
    </row>
    <row r="22" spans="1:14" s="508" customFormat="1" ht="25.5">
      <c r="A22" s="164" t="s">
        <v>201</v>
      </c>
      <c r="B22" s="54" t="s">
        <v>383</v>
      </c>
      <c r="C22" s="141" t="s">
        <v>6</v>
      </c>
      <c r="D22" s="36">
        <v>4</v>
      </c>
      <c r="E22" s="472"/>
      <c r="F22" s="475">
        <f t="shared" si="0"/>
        <v>0</v>
      </c>
    </row>
    <row r="23" spans="1:14" s="508" customFormat="1">
      <c r="A23" s="164" t="s">
        <v>201</v>
      </c>
      <c r="B23" s="54" t="s">
        <v>373</v>
      </c>
      <c r="C23" s="141" t="s">
        <v>6</v>
      </c>
      <c r="D23" s="36">
        <v>4</v>
      </c>
      <c r="E23" s="472"/>
      <c r="F23" s="475">
        <f t="shared" si="0"/>
        <v>0</v>
      </c>
    </row>
    <row r="24" spans="1:14" s="508" customFormat="1">
      <c r="A24" s="164" t="s">
        <v>201</v>
      </c>
      <c r="B24" s="54" t="s">
        <v>374</v>
      </c>
      <c r="C24" s="141" t="s">
        <v>6</v>
      </c>
      <c r="D24" s="36">
        <v>1</v>
      </c>
      <c r="E24" s="472"/>
      <c r="F24" s="475">
        <f t="shared" si="0"/>
        <v>0</v>
      </c>
    </row>
    <row r="25" spans="1:14" s="508" customFormat="1" ht="25.5">
      <c r="A25" s="164" t="s">
        <v>201</v>
      </c>
      <c r="B25" s="54" t="s">
        <v>375</v>
      </c>
      <c r="C25" s="141"/>
      <c r="D25" s="36"/>
      <c r="E25" s="53"/>
      <c r="F25" s="475"/>
    </row>
    <row r="26" spans="1:14" s="508" customFormat="1" ht="25.5">
      <c r="A26" s="164"/>
      <c r="B26" s="54" t="s">
        <v>376</v>
      </c>
      <c r="C26" s="141" t="s">
        <v>173</v>
      </c>
      <c r="D26" s="36">
        <v>1</v>
      </c>
      <c r="E26" s="53">
        <f>SUM(F19:F24)*0.15</f>
        <v>0</v>
      </c>
      <c r="F26" s="475">
        <f>E26*D26</f>
        <v>0</v>
      </c>
    </row>
    <row r="27" spans="1:14" s="508" customFormat="1">
      <c r="A27" s="164"/>
      <c r="B27" s="54"/>
      <c r="C27" s="141"/>
      <c r="D27" s="36"/>
      <c r="E27" s="53"/>
      <c r="F27" s="475"/>
    </row>
    <row r="28" spans="1:14" s="508" customFormat="1" ht="13.5" thickBot="1">
      <c r="A28" s="164"/>
      <c r="B28" s="324" t="s">
        <v>384</v>
      </c>
      <c r="C28" s="325"/>
      <c r="D28" s="569"/>
      <c r="E28" s="569"/>
      <c r="F28" s="568">
        <f>SUM(F19:F26)</f>
        <v>0</v>
      </c>
    </row>
    <row r="29" spans="1:14" s="508" customFormat="1" ht="13.5" thickTop="1">
      <c r="A29" s="164"/>
      <c r="B29" s="333"/>
      <c r="C29" s="334"/>
      <c r="D29" s="42"/>
      <c r="E29" s="335"/>
      <c r="F29" s="562"/>
    </row>
    <row r="30" spans="1:14">
      <c r="A30" s="321">
        <v>2</v>
      </c>
      <c r="B30" s="322" t="s">
        <v>385</v>
      </c>
      <c r="C30" s="141"/>
      <c r="D30" s="36"/>
      <c r="E30" s="53"/>
      <c r="F30" s="475"/>
      <c r="G30" s="575"/>
      <c r="H30" s="1"/>
      <c r="I30" s="205"/>
      <c r="J30" s="576"/>
      <c r="K30" s="577"/>
      <c r="L30" s="577"/>
      <c r="M30" s="578"/>
      <c r="N30" s="205"/>
    </row>
    <row r="31" spans="1:14">
      <c r="A31" s="164"/>
      <c r="B31" s="54"/>
      <c r="C31" s="141"/>
      <c r="D31" s="36"/>
      <c r="E31" s="53"/>
      <c r="F31" s="475"/>
      <c r="G31" s="575"/>
      <c r="H31" s="1"/>
      <c r="I31" s="205"/>
      <c r="J31" s="576"/>
      <c r="K31" s="577"/>
      <c r="L31" s="577"/>
      <c r="M31" s="578"/>
      <c r="N31" s="205"/>
    </row>
    <row r="32" spans="1:14">
      <c r="A32" s="164" t="s">
        <v>201</v>
      </c>
      <c r="B32" s="54" t="s">
        <v>386</v>
      </c>
      <c r="C32" s="141" t="s">
        <v>8</v>
      </c>
      <c r="D32" s="36">
        <v>6</v>
      </c>
      <c r="E32" s="472"/>
      <c r="F32" s="475">
        <f>E32*D32</f>
        <v>0</v>
      </c>
      <c r="G32" s="575"/>
      <c r="H32" s="1"/>
      <c r="I32" s="205"/>
      <c r="J32" s="576"/>
      <c r="K32" s="577"/>
      <c r="L32" s="577"/>
      <c r="M32" s="578"/>
      <c r="N32" s="205"/>
    </row>
    <row r="33" spans="1:14">
      <c r="A33" s="164" t="s">
        <v>201</v>
      </c>
      <c r="B33" s="54" t="s">
        <v>387</v>
      </c>
      <c r="C33" s="141" t="s">
        <v>8</v>
      </c>
      <c r="D33" s="36">
        <v>40</v>
      </c>
      <c r="E33" s="472"/>
      <c r="F33" s="475">
        <f>E33*D33</f>
        <v>0</v>
      </c>
      <c r="G33" s="575"/>
      <c r="H33" s="1"/>
      <c r="I33" s="205"/>
      <c r="J33" s="576"/>
      <c r="K33" s="577"/>
      <c r="L33" s="577"/>
      <c r="M33" s="578"/>
      <c r="N33" s="205"/>
    </row>
    <row r="34" spans="1:14">
      <c r="A34" s="164" t="s">
        <v>201</v>
      </c>
      <c r="B34" s="54" t="s">
        <v>388</v>
      </c>
      <c r="C34" s="141" t="s">
        <v>8</v>
      </c>
      <c r="D34" s="36">
        <v>5</v>
      </c>
      <c r="E34" s="472"/>
      <c r="F34" s="475">
        <f>E34*D34</f>
        <v>0</v>
      </c>
      <c r="G34" s="575"/>
      <c r="H34" s="1"/>
      <c r="I34" s="205"/>
      <c r="J34" s="576"/>
      <c r="K34" s="577"/>
      <c r="L34" s="577"/>
      <c r="M34" s="578"/>
      <c r="N34" s="205"/>
    </row>
    <row r="35" spans="1:14">
      <c r="A35" s="164"/>
      <c r="B35" s="54"/>
      <c r="C35" s="141"/>
      <c r="D35" s="36"/>
      <c r="E35" s="53"/>
      <c r="F35" s="475"/>
      <c r="G35" s="575"/>
      <c r="H35" s="1"/>
      <c r="I35" s="205"/>
      <c r="J35" s="576"/>
      <c r="K35" s="577"/>
      <c r="L35" s="577"/>
      <c r="M35" s="578"/>
      <c r="N35" s="205"/>
    </row>
    <row r="36" spans="1:14" ht="13.5" thickBot="1">
      <c r="A36" s="164"/>
      <c r="B36" s="324" t="s">
        <v>389</v>
      </c>
      <c r="C36" s="325"/>
      <c r="D36" s="569"/>
      <c r="E36" s="569"/>
      <c r="F36" s="568">
        <f>SUM(F32:F34)</f>
        <v>0</v>
      </c>
      <c r="G36" s="575"/>
      <c r="H36" s="1"/>
      <c r="I36" s="205"/>
      <c r="J36" s="579"/>
      <c r="K36" s="579"/>
      <c r="L36" s="579"/>
      <c r="M36" s="578"/>
      <c r="N36" s="205"/>
    </row>
    <row r="37" spans="1:14" ht="13.5" thickTop="1">
      <c r="A37" s="164"/>
      <c r="B37" s="580"/>
      <c r="C37" s="581"/>
      <c r="D37" s="582"/>
      <c r="E37" s="583"/>
      <c r="F37" s="584"/>
      <c r="G37" s="575"/>
      <c r="H37" s="1"/>
      <c r="I37" s="205"/>
      <c r="J37" s="579"/>
      <c r="K37" s="579"/>
      <c r="L37" s="579"/>
      <c r="M37" s="578"/>
      <c r="N37" s="205"/>
    </row>
    <row r="38" spans="1:14">
      <c r="A38" s="321">
        <v>3</v>
      </c>
      <c r="B38" s="571" t="s">
        <v>390</v>
      </c>
      <c r="C38" s="141"/>
      <c r="D38" s="36"/>
      <c r="E38" s="53"/>
      <c r="F38" s="475"/>
      <c r="G38" s="575"/>
      <c r="H38" s="1"/>
      <c r="I38" s="205"/>
      <c r="J38" s="579"/>
      <c r="K38" s="579"/>
      <c r="L38" s="579"/>
      <c r="M38" s="578"/>
      <c r="N38" s="205"/>
    </row>
    <row r="39" spans="1:14">
      <c r="A39" s="164"/>
      <c r="B39" s="54"/>
      <c r="C39" s="141"/>
      <c r="D39" s="36"/>
      <c r="E39" s="53"/>
      <c r="F39" s="475"/>
      <c r="G39" s="575"/>
      <c r="H39" s="1"/>
      <c r="I39" s="205"/>
      <c r="J39" s="579"/>
      <c r="K39" s="579"/>
      <c r="L39" s="579"/>
      <c r="M39" s="578"/>
      <c r="N39" s="205"/>
    </row>
    <row r="40" spans="1:14" ht="25.5">
      <c r="A40" s="164" t="s">
        <v>201</v>
      </c>
      <c r="B40" s="54" t="s">
        <v>391</v>
      </c>
      <c r="C40" s="141" t="s">
        <v>8</v>
      </c>
      <c r="D40" s="36">
        <v>75</v>
      </c>
      <c r="E40" s="472"/>
      <c r="F40" s="475">
        <f t="shared" ref="F40:F48" si="1">E40*D40</f>
        <v>0</v>
      </c>
      <c r="G40" s="575"/>
      <c r="H40" s="1"/>
      <c r="I40" s="205"/>
      <c r="J40" s="579"/>
      <c r="K40" s="579"/>
      <c r="L40" s="579"/>
      <c r="M40" s="578"/>
      <c r="N40" s="205"/>
    </row>
    <row r="41" spans="1:14">
      <c r="A41" s="164" t="s">
        <v>201</v>
      </c>
      <c r="B41" s="54" t="s">
        <v>392</v>
      </c>
      <c r="C41" s="141" t="s">
        <v>6</v>
      </c>
      <c r="D41" s="36">
        <v>3</v>
      </c>
      <c r="E41" s="472"/>
      <c r="F41" s="475">
        <f t="shared" si="1"/>
        <v>0</v>
      </c>
      <c r="G41" s="575"/>
      <c r="H41" s="1"/>
      <c r="I41" s="205"/>
      <c r="J41" s="579"/>
      <c r="K41" s="579"/>
      <c r="L41" s="579"/>
      <c r="M41" s="578"/>
      <c r="N41" s="205"/>
    </row>
    <row r="42" spans="1:14">
      <c r="A42" s="164" t="s">
        <v>201</v>
      </c>
      <c r="B42" s="54" t="s">
        <v>393</v>
      </c>
      <c r="C42" s="141" t="s">
        <v>8</v>
      </c>
      <c r="D42" s="36">
        <v>35</v>
      </c>
      <c r="E42" s="472"/>
      <c r="F42" s="475">
        <f t="shared" si="1"/>
        <v>0</v>
      </c>
      <c r="G42" s="575"/>
      <c r="H42" s="1"/>
      <c r="I42" s="205"/>
      <c r="J42" s="579"/>
      <c r="K42" s="579"/>
      <c r="L42" s="579"/>
      <c r="M42" s="578"/>
      <c r="N42" s="205"/>
    </row>
    <row r="43" spans="1:14" ht="51">
      <c r="A43" s="164" t="s">
        <v>201</v>
      </c>
      <c r="B43" s="54" t="s">
        <v>394</v>
      </c>
      <c r="C43" s="141" t="s">
        <v>173</v>
      </c>
      <c r="D43" s="36">
        <v>1</v>
      </c>
      <c r="E43" s="472"/>
      <c r="F43" s="475">
        <f t="shared" si="1"/>
        <v>0</v>
      </c>
      <c r="G43" s="585"/>
      <c r="H43" s="1"/>
      <c r="I43" s="586"/>
      <c r="J43" s="587"/>
      <c r="K43" s="587"/>
      <c r="L43" s="587"/>
      <c r="M43" s="588"/>
      <c r="N43" s="586"/>
    </row>
    <row r="44" spans="1:14">
      <c r="A44" s="164" t="s">
        <v>201</v>
      </c>
      <c r="B44" s="54" t="s">
        <v>395</v>
      </c>
      <c r="C44" s="141" t="s">
        <v>8</v>
      </c>
      <c r="D44" s="36">
        <v>30</v>
      </c>
      <c r="E44" s="472"/>
      <c r="F44" s="475">
        <f t="shared" si="1"/>
        <v>0</v>
      </c>
      <c r="G44" s="585"/>
      <c r="H44" s="1"/>
      <c r="I44" s="586"/>
      <c r="J44" s="587"/>
      <c r="K44" s="587"/>
      <c r="L44" s="587"/>
      <c r="M44" s="588"/>
      <c r="N44" s="586"/>
    </row>
    <row r="45" spans="1:14">
      <c r="A45" s="164" t="s">
        <v>201</v>
      </c>
      <c r="B45" s="54" t="s">
        <v>396</v>
      </c>
      <c r="C45" s="141" t="s">
        <v>6</v>
      </c>
      <c r="D45" s="36">
        <v>1</v>
      </c>
      <c r="E45" s="472"/>
      <c r="F45" s="475">
        <f t="shared" si="1"/>
        <v>0</v>
      </c>
      <c r="G45" s="585"/>
      <c r="H45" s="1"/>
      <c r="I45" s="586"/>
      <c r="J45" s="587"/>
      <c r="K45" s="587"/>
      <c r="L45" s="587"/>
      <c r="M45" s="588"/>
      <c r="N45" s="586"/>
    </row>
    <row r="46" spans="1:14" ht="25.5">
      <c r="A46" s="164" t="s">
        <v>201</v>
      </c>
      <c r="B46" s="54" t="s">
        <v>397</v>
      </c>
      <c r="C46" s="141" t="s">
        <v>173</v>
      </c>
      <c r="D46" s="36">
        <v>1</v>
      </c>
      <c r="E46" s="472"/>
      <c r="F46" s="475">
        <f t="shared" si="1"/>
        <v>0</v>
      </c>
      <c r="G46" s="585"/>
      <c r="H46" s="1"/>
      <c r="I46" s="586"/>
      <c r="J46" s="587"/>
      <c r="K46" s="587"/>
      <c r="L46" s="587"/>
      <c r="M46" s="588"/>
      <c r="N46" s="586"/>
    </row>
    <row r="47" spans="1:14" ht="25.5">
      <c r="A47" s="164" t="s">
        <v>201</v>
      </c>
      <c r="B47" s="54" t="s">
        <v>398</v>
      </c>
      <c r="C47" s="141" t="s">
        <v>173</v>
      </c>
      <c r="D47" s="36">
        <v>1</v>
      </c>
      <c r="E47" s="472"/>
      <c r="F47" s="475">
        <f t="shared" si="1"/>
        <v>0</v>
      </c>
      <c r="G47" s="585"/>
      <c r="H47" s="1"/>
      <c r="I47" s="586"/>
      <c r="J47" s="587"/>
      <c r="K47" s="587"/>
      <c r="L47" s="587"/>
      <c r="M47" s="588"/>
      <c r="N47" s="586"/>
    </row>
    <row r="48" spans="1:14" ht="38.25">
      <c r="A48" s="164" t="s">
        <v>201</v>
      </c>
      <c r="B48" s="54" t="s">
        <v>399</v>
      </c>
      <c r="C48" s="141" t="s">
        <v>173</v>
      </c>
      <c r="D48" s="36">
        <v>1</v>
      </c>
      <c r="E48" s="472"/>
      <c r="F48" s="475">
        <f t="shared" si="1"/>
        <v>0</v>
      </c>
      <c r="G48" s="585"/>
      <c r="H48" s="1"/>
      <c r="I48" s="586"/>
      <c r="J48" s="587"/>
      <c r="K48" s="587"/>
      <c r="L48" s="587"/>
      <c r="M48" s="588"/>
      <c r="N48" s="586"/>
    </row>
    <row r="49" spans="1:14">
      <c r="A49" s="164"/>
      <c r="B49" s="54"/>
      <c r="C49" s="141"/>
      <c r="D49" s="36"/>
      <c r="E49" s="53"/>
      <c r="F49" s="475"/>
      <c r="G49" s="585"/>
      <c r="H49" s="1"/>
      <c r="I49" s="586"/>
      <c r="J49" s="587"/>
      <c r="K49" s="587"/>
      <c r="L49" s="587"/>
      <c r="M49" s="588"/>
      <c r="N49" s="586"/>
    </row>
    <row r="50" spans="1:14" ht="26.25" thickBot="1">
      <c r="A50" s="164"/>
      <c r="B50" s="324" t="s">
        <v>400</v>
      </c>
      <c r="C50" s="325"/>
      <c r="D50" s="569"/>
      <c r="E50" s="569"/>
      <c r="F50" s="568">
        <f>SUM(F40:F48)</f>
        <v>0</v>
      </c>
      <c r="G50" s="575"/>
      <c r="H50" s="1"/>
      <c r="I50" s="205"/>
      <c r="J50" s="579"/>
      <c r="K50" s="579"/>
      <c r="L50" s="579"/>
      <c r="M50" s="578"/>
      <c r="N50" s="205"/>
    </row>
    <row r="51" spans="1:14" ht="13.5" thickTop="1">
      <c r="A51" s="164"/>
      <c r="B51" s="333"/>
      <c r="C51" s="334"/>
      <c r="D51" s="42"/>
      <c r="E51" s="335"/>
      <c r="F51" s="562"/>
      <c r="G51" s="575"/>
      <c r="H51" s="1"/>
      <c r="I51" s="205"/>
      <c r="J51" s="579"/>
      <c r="K51" s="579"/>
      <c r="L51" s="579"/>
      <c r="M51" s="578"/>
      <c r="N51" s="205"/>
    </row>
    <row r="52" spans="1:14">
      <c r="A52" s="321">
        <v>4</v>
      </c>
      <c r="B52" s="322" t="s">
        <v>401</v>
      </c>
      <c r="C52" s="141"/>
      <c r="D52" s="36"/>
      <c r="E52" s="53"/>
      <c r="F52" s="475"/>
      <c r="G52" s="575"/>
      <c r="H52" s="1"/>
      <c r="I52" s="205"/>
      <c r="J52" s="579"/>
      <c r="K52" s="579"/>
      <c r="L52" s="579"/>
      <c r="M52" s="578"/>
      <c r="N52" s="205"/>
    </row>
    <row r="53" spans="1:14">
      <c r="A53" s="164"/>
      <c r="B53" s="54"/>
      <c r="C53" s="141"/>
      <c r="D53" s="36"/>
      <c r="E53" s="53"/>
      <c r="F53" s="475"/>
      <c r="G53" s="575"/>
      <c r="H53" s="1"/>
      <c r="I53" s="205"/>
      <c r="J53" s="579"/>
      <c r="K53" s="579"/>
      <c r="L53" s="579"/>
      <c r="M53" s="578"/>
      <c r="N53" s="205"/>
    </row>
    <row r="54" spans="1:14" ht="25.5">
      <c r="A54" s="164" t="s">
        <v>201</v>
      </c>
      <c r="B54" s="54" t="s">
        <v>402</v>
      </c>
      <c r="C54" s="141" t="s">
        <v>173</v>
      </c>
      <c r="D54" s="36">
        <v>1</v>
      </c>
      <c r="E54" s="472"/>
      <c r="F54" s="475">
        <f>E54*D54</f>
        <v>0</v>
      </c>
      <c r="G54" s="575"/>
      <c r="H54" s="1"/>
      <c r="I54" s="205"/>
      <c r="J54" s="579"/>
      <c r="K54" s="579"/>
      <c r="L54" s="579"/>
      <c r="M54" s="578"/>
      <c r="N54" s="205"/>
    </row>
    <row r="55" spans="1:14">
      <c r="A55" s="164" t="s">
        <v>201</v>
      </c>
      <c r="B55" s="54" t="s">
        <v>403</v>
      </c>
      <c r="C55" s="141" t="s">
        <v>173</v>
      </c>
      <c r="D55" s="36">
        <v>1</v>
      </c>
      <c r="E55" s="472"/>
      <c r="F55" s="475">
        <f>E55*D55</f>
        <v>0</v>
      </c>
      <c r="G55" s="575"/>
      <c r="H55" s="1"/>
      <c r="I55" s="205"/>
      <c r="J55" s="579"/>
      <c r="K55" s="579"/>
      <c r="L55" s="579"/>
      <c r="M55" s="578"/>
      <c r="N55" s="205"/>
    </row>
    <row r="56" spans="1:14" ht="25.5">
      <c r="A56" s="164" t="s">
        <v>201</v>
      </c>
      <c r="B56" s="54" t="s">
        <v>404</v>
      </c>
      <c r="C56" s="141" t="s">
        <v>405</v>
      </c>
      <c r="D56" s="36">
        <v>35</v>
      </c>
      <c r="E56" s="472"/>
      <c r="F56" s="475">
        <f>E56*D56</f>
        <v>0</v>
      </c>
      <c r="G56" s="575"/>
      <c r="H56" s="1"/>
      <c r="I56" s="205"/>
      <c r="J56" s="579"/>
      <c r="K56" s="579"/>
      <c r="L56" s="579"/>
      <c r="M56" s="578"/>
      <c r="N56" s="205"/>
    </row>
    <row r="57" spans="1:14">
      <c r="A57" s="164" t="s">
        <v>201</v>
      </c>
      <c r="B57" s="54" t="s">
        <v>406</v>
      </c>
      <c r="C57" s="141" t="s">
        <v>173</v>
      </c>
      <c r="D57" s="36">
        <v>1</v>
      </c>
      <c r="E57" s="472"/>
      <c r="F57" s="475">
        <f>E57*D57</f>
        <v>0</v>
      </c>
      <c r="G57" s="575"/>
      <c r="H57" s="1"/>
      <c r="I57" s="205"/>
      <c r="J57" s="579"/>
      <c r="K57" s="579"/>
      <c r="L57" s="579"/>
      <c r="M57" s="578"/>
      <c r="N57" s="205"/>
    </row>
    <row r="58" spans="1:14">
      <c r="A58" s="164"/>
      <c r="B58" s="54"/>
      <c r="C58" s="141"/>
      <c r="D58" s="36"/>
      <c r="E58" s="53"/>
      <c r="F58" s="475"/>
      <c r="G58" s="575"/>
      <c r="H58" s="1"/>
      <c r="I58" s="205"/>
      <c r="J58" s="579"/>
      <c r="K58" s="579"/>
      <c r="L58" s="579"/>
      <c r="M58" s="578"/>
      <c r="N58" s="205"/>
    </row>
    <row r="59" spans="1:14" ht="13.5" thickBot="1">
      <c r="A59" s="321"/>
      <c r="B59" s="324" t="s">
        <v>407</v>
      </c>
      <c r="C59" s="325"/>
      <c r="D59" s="569"/>
      <c r="E59" s="569"/>
      <c r="F59" s="568">
        <f>SUM(F54:F57)</f>
        <v>0</v>
      </c>
      <c r="G59" s="575"/>
      <c r="H59" s="1"/>
      <c r="I59" s="205"/>
      <c r="J59" s="579"/>
      <c r="K59" s="579"/>
      <c r="L59" s="579"/>
      <c r="M59" s="578"/>
      <c r="N59" s="205"/>
    </row>
    <row r="60" spans="1:14" ht="14.25" thickTop="1" thickBot="1">
      <c r="A60" s="164"/>
      <c r="B60" s="333"/>
      <c r="C60" s="334"/>
      <c r="D60" s="42"/>
      <c r="E60" s="335"/>
      <c r="F60" s="562"/>
      <c r="G60" s="575"/>
      <c r="H60" s="1"/>
      <c r="I60" s="205"/>
      <c r="J60" s="579"/>
      <c r="K60" s="579"/>
      <c r="L60" s="579"/>
      <c r="M60" s="578"/>
      <c r="N60" s="205"/>
    </row>
    <row r="61" spans="1:14" ht="13.5" thickBot="1">
      <c r="A61" s="224"/>
      <c r="B61" s="71" t="s">
        <v>420</v>
      </c>
      <c r="C61" s="22"/>
      <c r="D61" s="72"/>
      <c r="E61" s="544"/>
      <c r="F61" s="73"/>
      <c r="G61" s="589"/>
      <c r="H61" s="1"/>
      <c r="I61" s="575"/>
      <c r="J61" s="576"/>
      <c r="K61" s="577"/>
      <c r="L61" s="577"/>
      <c r="M61" s="578"/>
      <c r="N61" s="205"/>
    </row>
    <row r="62" spans="1:14">
      <c r="A62" s="617"/>
      <c r="B62" s="618"/>
      <c r="C62" s="619"/>
      <c r="D62" s="622"/>
      <c r="E62" s="620"/>
      <c r="F62" s="621"/>
      <c r="G62" s="589"/>
      <c r="H62" s="1"/>
      <c r="I62" s="575"/>
      <c r="J62" s="576"/>
      <c r="K62" s="577"/>
      <c r="L62" s="577"/>
      <c r="M62" s="578"/>
      <c r="N62" s="205"/>
    </row>
    <row r="63" spans="1:14">
      <c r="A63" s="164">
        <v>1</v>
      </c>
      <c r="B63" s="54" t="s">
        <v>408</v>
      </c>
      <c r="C63" s="141"/>
      <c r="D63" s="36"/>
      <c r="E63" s="53"/>
      <c r="F63" s="475">
        <f>F15</f>
        <v>0</v>
      </c>
      <c r="G63" s="589"/>
      <c r="H63" s="1"/>
      <c r="I63" s="575"/>
      <c r="J63" s="576"/>
      <c r="K63" s="577"/>
      <c r="L63" s="577"/>
      <c r="M63" s="578"/>
      <c r="N63" s="205"/>
    </row>
    <row r="64" spans="1:14">
      <c r="A64" s="164" t="s">
        <v>241</v>
      </c>
      <c r="B64" s="54" t="s">
        <v>409</v>
      </c>
      <c r="C64" s="141"/>
      <c r="D64" s="36"/>
      <c r="E64" s="53"/>
      <c r="F64" s="475">
        <f>F28</f>
        <v>0</v>
      </c>
      <c r="G64" s="589"/>
      <c r="H64" s="1"/>
      <c r="I64" s="575"/>
      <c r="J64" s="576"/>
      <c r="K64" s="577"/>
      <c r="L64" s="577"/>
      <c r="M64" s="578"/>
      <c r="N64" s="205"/>
    </row>
    <row r="65" spans="1:14">
      <c r="A65" s="164">
        <v>2</v>
      </c>
      <c r="B65" s="54" t="s">
        <v>385</v>
      </c>
      <c r="C65" s="141"/>
      <c r="D65" s="36"/>
      <c r="E65" s="53"/>
      <c r="F65" s="475">
        <f>F36</f>
        <v>0</v>
      </c>
      <c r="G65" s="589"/>
      <c r="H65" s="1"/>
      <c r="I65" s="575"/>
      <c r="J65" s="576"/>
      <c r="K65" s="577"/>
      <c r="L65" s="577"/>
      <c r="M65" s="578"/>
      <c r="N65" s="205"/>
    </row>
    <row r="66" spans="1:14" ht="25.5">
      <c r="A66" s="164">
        <v>3</v>
      </c>
      <c r="B66" s="54" t="s">
        <v>410</v>
      </c>
      <c r="C66" s="141"/>
      <c r="D66" s="36"/>
      <c r="E66" s="53"/>
      <c r="F66" s="475">
        <f>F50</f>
        <v>0</v>
      </c>
      <c r="G66" s="589"/>
      <c r="H66" s="1"/>
      <c r="I66" s="575"/>
      <c r="J66" s="576"/>
      <c r="K66" s="577"/>
      <c r="L66" s="577"/>
      <c r="M66" s="578"/>
      <c r="N66" s="205"/>
    </row>
    <row r="67" spans="1:14">
      <c r="A67" s="164">
        <v>4</v>
      </c>
      <c r="B67" s="54" t="s">
        <v>401</v>
      </c>
      <c r="C67" s="141"/>
      <c r="D67" s="36"/>
      <c r="E67" s="53"/>
      <c r="F67" s="475">
        <f>F59</f>
        <v>0</v>
      </c>
      <c r="G67" s="589"/>
      <c r="H67" s="1"/>
      <c r="I67" s="575"/>
      <c r="J67" s="576"/>
      <c r="K67" s="577"/>
      <c r="L67" s="577"/>
      <c r="M67" s="578"/>
      <c r="N67" s="205"/>
    </row>
    <row r="68" spans="1:14">
      <c r="A68" s="164">
        <v>5</v>
      </c>
      <c r="B68" s="54" t="s">
        <v>412</v>
      </c>
      <c r="C68" s="590"/>
      <c r="D68" s="590"/>
      <c r="E68" s="590"/>
      <c r="F68" s="623">
        <f>SUM(F63:F67)*0.02</f>
        <v>0</v>
      </c>
      <c r="G68" s="589"/>
      <c r="H68" s="1"/>
      <c r="I68" s="575"/>
      <c r="J68" s="576"/>
      <c r="K68" s="577"/>
      <c r="L68" s="577"/>
      <c r="M68" s="578"/>
      <c r="N68" s="205"/>
    </row>
    <row r="69" spans="1:14" ht="25.5">
      <c r="A69" s="164">
        <v>6</v>
      </c>
      <c r="B69" s="54" t="s">
        <v>411</v>
      </c>
      <c r="C69" s="141" t="s">
        <v>173</v>
      </c>
      <c r="D69" s="36">
        <v>1</v>
      </c>
      <c r="E69" s="472"/>
      <c r="F69" s="475">
        <f>E69*D69</f>
        <v>0</v>
      </c>
      <c r="G69" s="589"/>
      <c r="H69" s="1"/>
      <c r="I69" s="575"/>
      <c r="J69" s="576"/>
      <c r="K69" s="577"/>
      <c r="L69" s="577"/>
      <c r="M69" s="578"/>
      <c r="N69" s="205"/>
    </row>
    <row r="70" spans="1:14" ht="51">
      <c r="A70" s="164">
        <v>7</v>
      </c>
      <c r="B70" s="54" t="s">
        <v>413</v>
      </c>
      <c r="C70" s="141" t="s">
        <v>173</v>
      </c>
      <c r="D70" s="36">
        <v>1</v>
      </c>
      <c r="E70" s="472"/>
      <c r="F70" s="475">
        <f t="shared" ref="F70:F73" si="2">E70*D70</f>
        <v>0</v>
      </c>
      <c r="G70" s="589"/>
      <c r="H70" s="1"/>
      <c r="I70" s="575"/>
      <c r="J70" s="576"/>
      <c r="K70" s="577"/>
      <c r="L70" s="577"/>
      <c r="M70" s="578"/>
      <c r="N70" s="205"/>
    </row>
    <row r="71" spans="1:14">
      <c r="A71" s="164">
        <v>8</v>
      </c>
      <c r="B71" s="54" t="s">
        <v>414</v>
      </c>
      <c r="C71" s="141" t="s">
        <v>173</v>
      </c>
      <c r="D71" s="36">
        <v>1</v>
      </c>
      <c r="E71" s="472"/>
      <c r="F71" s="475">
        <f t="shared" si="2"/>
        <v>0</v>
      </c>
      <c r="G71" s="589"/>
      <c r="H71" s="1"/>
      <c r="I71" s="575"/>
      <c r="J71" s="576"/>
      <c r="K71" s="577"/>
      <c r="L71" s="577"/>
      <c r="M71" s="578"/>
      <c r="N71" s="205"/>
    </row>
    <row r="72" spans="1:14" ht="25.5">
      <c r="A72" s="164">
        <v>9</v>
      </c>
      <c r="B72" s="54" t="s">
        <v>415</v>
      </c>
      <c r="C72" s="141" t="s">
        <v>173</v>
      </c>
      <c r="D72" s="36">
        <v>1</v>
      </c>
      <c r="E72" s="472"/>
      <c r="F72" s="475">
        <f t="shared" si="2"/>
        <v>0</v>
      </c>
      <c r="G72" s="589"/>
      <c r="H72" s="1"/>
      <c r="I72" s="575"/>
      <c r="J72" s="576"/>
      <c r="K72" s="577"/>
      <c r="L72" s="577"/>
      <c r="M72" s="578"/>
      <c r="N72" s="205"/>
    </row>
    <row r="73" spans="1:14">
      <c r="A73" s="164">
        <v>10</v>
      </c>
      <c r="B73" s="54" t="s">
        <v>416</v>
      </c>
      <c r="C73" s="141" t="s">
        <v>173</v>
      </c>
      <c r="D73" s="36">
        <v>1</v>
      </c>
      <c r="E73" s="472"/>
      <c r="F73" s="475">
        <f t="shared" si="2"/>
        <v>0</v>
      </c>
      <c r="G73" s="589"/>
      <c r="H73" s="1"/>
      <c r="I73" s="575"/>
      <c r="J73" s="576"/>
      <c r="K73" s="577"/>
      <c r="L73" s="577"/>
      <c r="M73" s="578"/>
      <c r="N73" s="205"/>
    </row>
    <row r="74" spans="1:14" ht="13.5" thickBot="1">
      <c r="A74" s="164"/>
      <c r="B74" s="54"/>
      <c r="C74" s="141"/>
      <c r="D74" s="36"/>
      <c r="E74" s="53"/>
      <c r="F74" s="475"/>
      <c r="G74" s="589"/>
      <c r="H74" s="1"/>
      <c r="I74" s="575"/>
      <c r="J74" s="576"/>
      <c r="K74" s="577"/>
      <c r="L74" s="577"/>
      <c r="M74" s="578"/>
      <c r="N74" s="205"/>
    </row>
    <row r="75" spans="1:14" s="369" customFormat="1" ht="13.5" thickBot="1">
      <c r="A75" s="597"/>
      <c r="B75" s="224" t="s">
        <v>419</v>
      </c>
      <c r="C75" s="71"/>
      <c r="D75" s="22"/>
      <c r="E75" s="72"/>
      <c r="F75" s="73">
        <f>SUM(F63:F73)</f>
        <v>0</v>
      </c>
      <c r="G75" s="591"/>
      <c r="I75" s="592"/>
      <c r="J75" s="593"/>
      <c r="K75" s="594"/>
      <c r="L75" s="594"/>
      <c r="M75" s="595"/>
      <c r="N75" s="596"/>
    </row>
    <row r="76" spans="1:14">
      <c r="A76" s="613"/>
      <c r="B76" s="614"/>
      <c r="C76" s="615"/>
      <c r="D76" s="21"/>
      <c r="E76" s="29"/>
      <c r="F76" s="616"/>
      <c r="G76" s="589"/>
      <c r="H76" s="1"/>
      <c r="I76" s="575"/>
      <c r="J76" s="576"/>
      <c r="K76" s="577"/>
      <c r="L76" s="577"/>
      <c r="M76" s="578"/>
      <c r="N76" s="205"/>
    </row>
    <row r="77" spans="1:14">
      <c r="A77" s="613"/>
      <c r="B77" s="614"/>
      <c r="C77" s="615"/>
      <c r="D77" s="21"/>
      <c r="E77" s="29"/>
      <c r="F77" s="616"/>
      <c r="G77" s="589"/>
      <c r="H77" s="1"/>
      <c r="I77" s="575"/>
      <c r="J77" s="575"/>
      <c r="K77" s="575"/>
      <c r="L77" s="575"/>
      <c r="M77" s="578"/>
      <c r="N77" s="205"/>
    </row>
    <row r="78" spans="1:14">
      <c r="B78" s="599"/>
      <c r="C78" s="600"/>
      <c r="D78" s="600"/>
      <c r="E78" s="601"/>
      <c r="F78" s="601"/>
      <c r="G78" s="589"/>
      <c r="H78" s="1"/>
      <c r="I78" s="575"/>
      <c r="J78" s="575"/>
      <c r="K78" s="575"/>
      <c r="L78" s="575"/>
      <c r="M78" s="578"/>
      <c r="N78" s="205"/>
    </row>
    <row r="79" spans="1:14">
      <c r="B79" s="205"/>
      <c r="G79" s="589"/>
      <c r="H79" s="1"/>
      <c r="I79" s="575"/>
      <c r="J79" s="575"/>
      <c r="K79" s="575"/>
      <c r="L79" s="575"/>
      <c r="M79" s="578"/>
      <c r="N79" s="205"/>
    </row>
    <row r="80" spans="1:14">
      <c r="B80" s="205"/>
      <c r="G80" s="589"/>
      <c r="H80" s="1"/>
      <c r="I80" s="575"/>
      <c r="J80" s="575"/>
      <c r="K80" s="575"/>
      <c r="L80" s="575"/>
      <c r="M80" s="578"/>
      <c r="N80" s="205"/>
    </row>
    <row r="81" spans="2:14">
      <c r="B81" s="205"/>
      <c r="G81" s="589"/>
      <c r="H81" s="1"/>
      <c r="I81" s="575"/>
      <c r="J81" s="575"/>
      <c r="K81" s="575"/>
      <c r="L81" s="575"/>
      <c r="M81" s="578"/>
      <c r="N81" s="205"/>
    </row>
    <row r="82" spans="2:14">
      <c r="B82" s="205"/>
      <c r="G82" s="589"/>
      <c r="H82" s="1"/>
      <c r="I82" s="575"/>
      <c r="J82" s="575"/>
      <c r="K82" s="575"/>
      <c r="L82" s="575"/>
      <c r="M82" s="578"/>
      <c r="N82" s="205"/>
    </row>
    <row r="83" spans="2:14">
      <c r="B83" s="205"/>
      <c r="G83" s="589"/>
      <c r="H83" s="1"/>
      <c r="I83" s="575"/>
      <c r="J83" s="575"/>
      <c r="K83" s="575"/>
      <c r="L83" s="575"/>
      <c r="M83" s="578"/>
      <c r="N83" s="205"/>
    </row>
    <row r="84" spans="2:14">
      <c r="B84" s="205"/>
      <c r="G84" s="589"/>
      <c r="H84" s="1"/>
      <c r="I84" s="575"/>
      <c r="J84" s="575"/>
      <c r="K84" s="575"/>
      <c r="L84" s="575"/>
      <c r="M84" s="578"/>
      <c r="N84" s="205"/>
    </row>
    <row r="85" spans="2:14">
      <c r="B85" s="205"/>
      <c r="G85" s="589"/>
      <c r="H85" s="1"/>
      <c r="I85" s="575"/>
      <c r="J85" s="575"/>
      <c r="K85" s="575"/>
      <c r="L85" s="575"/>
      <c r="M85" s="578"/>
      <c r="N85" s="205"/>
    </row>
    <row r="86" spans="2:14">
      <c r="B86" s="205"/>
      <c r="G86" s="589"/>
      <c r="H86" s="1"/>
      <c r="I86" s="575"/>
      <c r="J86" s="575"/>
      <c r="K86" s="575"/>
      <c r="L86" s="575"/>
      <c r="M86" s="578"/>
      <c r="N86" s="205"/>
    </row>
    <row r="87" spans="2:14">
      <c r="B87" s="205"/>
      <c r="G87" s="589"/>
      <c r="H87" s="1"/>
      <c r="I87" s="575"/>
      <c r="J87" s="575"/>
      <c r="K87" s="575"/>
      <c r="L87" s="575"/>
      <c r="M87" s="578"/>
      <c r="N87" s="205"/>
    </row>
    <row r="88" spans="2:14">
      <c r="B88" s="205"/>
      <c r="G88" s="589"/>
      <c r="H88" s="1"/>
      <c r="I88" s="575"/>
      <c r="J88" s="575"/>
      <c r="K88" s="575"/>
      <c r="L88" s="575"/>
      <c r="M88" s="578"/>
      <c r="N88" s="205"/>
    </row>
    <row r="89" spans="2:14">
      <c r="B89" s="205"/>
      <c r="G89" s="589"/>
      <c r="H89" s="1"/>
      <c r="I89" s="575"/>
      <c r="J89" s="575"/>
      <c r="K89" s="575"/>
      <c r="L89" s="575"/>
      <c r="M89" s="578"/>
      <c r="N89" s="205"/>
    </row>
    <row r="90" spans="2:14">
      <c r="B90" s="205"/>
      <c r="G90" s="589"/>
      <c r="H90" s="1"/>
      <c r="I90" s="575"/>
      <c r="J90" s="575"/>
      <c r="K90" s="575"/>
      <c r="L90" s="575"/>
      <c r="M90" s="578"/>
      <c r="N90" s="205"/>
    </row>
    <row r="91" spans="2:14">
      <c r="B91" s="205"/>
      <c r="G91" s="589"/>
      <c r="H91" s="1"/>
      <c r="I91" s="575"/>
      <c r="J91" s="575"/>
      <c r="K91" s="575"/>
      <c r="L91" s="575"/>
      <c r="M91" s="578"/>
      <c r="N91" s="205"/>
    </row>
    <row r="92" spans="2:14">
      <c r="B92" s="205"/>
      <c r="G92" s="589"/>
      <c r="H92" s="1"/>
      <c r="I92" s="575"/>
      <c r="J92" s="575"/>
      <c r="K92" s="575"/>
      <c r="L92" s="575"/>
      <c r="M92" s="578"/>
      <c r="N92" s="205"/>
    </row>
    <row r="93" spans="2:14">
      <c r="B93" s="205"/>
      <c r="G93" s="589"/>
      <c r="H93" s="1"/>
      <c r="I93" s="575"/>
      <c r="J93" s="575"/>
      <c r="K93" s="575"/>
      <c r="L93" s="575"/>
      <c r="M93" s="578"/>
      <c r="N93" s="205"/>
    </row>
    <row r="94" spans="2:14">
      <c r="B94" s="205"/>
      <c r="G94" s="589"/>
      <c r="H94" s="1"/>
      <c r="I94" s="575"/>
      <c r="J94" s="575"/>
      <c r="K94" s="575"/>
      <c r="L94" s="575"/>
      <c r="M94" s="578"/>
      <c r="N94" s="205"/>
    </row>
    <row r="95" spans="2:14">
      <c r="B95" s="205"/>
      <c r="G95" s="589"/>
      <c r="H95" s="1"/>
      <c r="I95" s="575"/>
      <c r="J95" s="575"/>
      <c r="K95" s="575"/>
      <c r="L95" s="575"/>
      <c r="M95" s="578"/>
      <c r="N95" s="205"/>
    </row>
    <row r="96" spans="2:14">
      <c r="B96" s="205"/>
      <c r="G96" s="589"/>
      <c r="H96" s="1"/>
      <c r="I96" s="575"/>
      <c r="J96" s="575"/>
      <c r="K96" s="575"/>
      <c r="L96" s="575"/>
      <c r="M96" s="578"/>
      <c r="N96" s="205"/>
    </row>
    <row r="97" spans="2:14">
      <c r="B97" s="205"/>
      <c r="G97" s="589"/>
      <c r="H97" s="1"/>
      <c r="I97" s="575"/>
      <c r="J97" s="575"/>
      <c r="K97" s="575"/>
      <c r="L97" s="575"/>
      <c r="M97" s="578"/>
      <c r="N97" s="205"/>
    </row>
    <row r="98" spans="2:14">
      <c r="B98" s="205"/>
      <c r="G98" s="589"/>
      <c r="H98" s="1"/>
      <c r="I98" s="575"/>
      <c r="J98" s="575"/>
      <c r="K98" s="575"/>
      <c r="L98" s="575"/>
      <c r="M98" s="578"/>
      <c r="N98" s="205"/>
    </row>
    <row r="99" spans="2:14">
      <c r="B99" s="205"/>
      <c r="G99" s="589"/>
      <c r="H99" s="1"/>
      <c r="I99" s="575"/>
      <c r="J99" s="575"/>
      <c r="K99" s="575"/>
      <c r="L99" s="575"/>
      <c r="M99" s="578"/>
      <c r="N99" s="205"/>
    </row>
    <row r="100" spans="2:14">
      <c r="B100" s="205"/>
      <c r="G100" s="589"/>
      <c r="H100" s="1"/>
      <c r="I100" s="575"/>
      <c r="J100" s="575"/>
      <c r="K100" s="575"/>
      <c r="L100" s="575"/>
      <c r="M100" s="578"/>
      <c r="N100" s="205"/>
    </row>
    <row r="101" spans="2:14">
      <c r="B101" s="205"/>
      <c r="G101" s="589"/>
      <c r="H101" s="1"/>
      <c r="I101" s="575"/>
      <c r="J101" s="575"/>
      <c r="K101" s="575"/>
      <c r="L101" s="575"/>
      <c r="M101" s="578"/>
      <c r="N101" s="205"/>
    </row>
    <row r="102" spans="2:14">
      <c r="B102" s="205"/>
      <c r="G102" s="589"/>
      <c r="H102" s="1"/>
      <c r="I102" s="575"/>
      <c r="J102" s="575"/>
      <c r="K102" s="575"/>
      <c r="L102" s="575"/>
      <c r="M102" s="578"/>
      <c r="N102" s="205"/>
    </row>
    <row r="103" spans="2:14">
      <c r="B103" s="205"/>
      <c r="G103" s="589"/>
      <c r="H103" s="1"/>
      <c r="I103" s="575"/>
      <c r="J103" s="575"/>
      <c r="K103" s="575"/>
      <c r="L103" s="575"/>
      <c r="M103" s="578"/>
      <c r="N103" s="205"/>
    </row>
    <row r="104" spans="2:14">
      <c r="B104" s="205"/>
      <c r="G104" s="589"/>
      <c r="H104" s="1"/>
      <c r="I104" s="575"/>
      <c r="J104" s="575"/>
      <c r="K104" s="575"/>
      <c r="L104" s="575"/>
      <c r="M104" s="578"/>
      <c r="N104" s="205"/>
    </row>
    <row r="105" spans="2:14">
      <c r="B105" s="205"/>
      <c r="G105" s="589"/>
      <c r="H105" s="1"/>
      <c r="I105" s="575"/>
      <c r="J105" s="575"/>
      <c r="K105" s="575"/>
      <c r="L105" s="575"/>
      <c r="M105" s="578"/>
      <c r="N105" s="205"/>
    </row>
    <row r="106" spans="2:14">
      <c r="B106" s="205"/>
      <c r="G106" s="589"/>
      <c r="H106" s="1"/>
      <c r="I106" s="575"/>
      <c r="J106" s="575"/>
      <c r="K106" s="575"/>
      <c r="L106" s="575"/>
      <c r="M106" s="578"/>
      <c r="N106" s="205"/>
    </row>
    <row r="107" spans="2:14">
      <c r="B107" s="205"/>
      <c r="G107" s="589"/>
      <c r="H107" s="1"/>
      <c r="I107" s="575"/>
      <c r="J107" s="575"/>
      <c r="K107" s="575"/>
      <c r="L107" s="575"/>
      <c r="M107" s="578"/>
      <c r="N107" s="205"/>
    </row>
    <row r="108" spans="2:14">
      <c r="B108" s="205"/>
      <c r="G108" s="589"/>
      <c r="H108" s="1"/>
      <c r="I108" s="575"/>
      <c r="J108" s="575"/>
      <c r="K108" s="575"/>
      <c r="L108" s="575"/>
      <c r="M108" s="578"/>
      <c r="N108" s="205"/>
    </row>
    <row r="109" spans="2:14">
      <c r="B109" s="205"/>
      <c r="G109" s="589"/>
      <c r="H109" s="1"/>
      <c r="I109" s="575"/>
      <c r="J109" s="575"/>
      <c r="K109" s="575"/>
      <c r="L109" s="575"/>
      <c r="M109" s="578"/>
      <c r="N109" s="205"/>
    </row>
    <row r="110" spans="2:14">
      <c r="B110" s="205"/>
      <c r="G110" s="589"/>
      <c r="H110" s="1"/>
      <c r="I110" s="575"/>
      <c r="J110" s="575"/>
      <c r="K110" s="575"/>
      <c r="L110" s="575"/>
      <c r="M110" s="578"/>
      <c r="N110" s="205"/>
    </row>
    <row r="111" spans="2:14">
      <c r="B111" s="205"/>
      <c r="G111" s="589"/>
      <c r="H111" s="1"/>
      <c r="I111" s="575"/>
      <c r="J111" s="575"/>
      <c r="K111" s="575"/>
      <c r="L111" s="575"/>
      <c r="M111" s="578"/>
      <c r="N111" s="205"/>
    </row>
    <row r="112" spans="2:14">
      <c r="B112" s="205"/>
      <c r="G112" s="589"/>
      <c r="H112" s="1"/>
      <c r="I112" s="575"/>
      <c r="J112" s="575"/>
      <c r="K112" s="575"/>
      <c r="L112" s="575"/>
      <c r="M112" s="578"/>
      <c r="N112" s="205"/>
    </row>
    <row r="113" spans="2:14">
      <c r="B113" s="205"/>
      <c r="G113" s="589"/>
      <c r="H113" s="1"/>
      <c r="I113" s="575"/>
      <c r="J113" s="575"/>
      <c r="K113" s="575"/>
      <c r="L113" s="575"/>
      <c r="M113" s="578"/>
      <c r="N113" s="205"/>
    </row>
    <row r="114" spans="2:14">
      <c r="B114" s="205"/>
      <c r="G114" s="589"/>
      <c r="H114" s="1"/>
      <c r="I114" s="575"/>
      <c r="J114" s="575"/>
      <c r="K114" s="575"/>
      <c r="L114" s="575"/>
      <c r="M114" s="578"/>
      <c r="N114" s="205"/>
    </row>
    <row r="115" spans="2:14">
      <c r="B115" s="205"/>
      <c r="G115" s="589"/>
      <c r="H115" s="1"/>
      <c r="I115" s="575"/>
      <c r="J115" s="575"/>
      <c r="K115" s="575"/>
      <c r="L115" s="575"/>
      <c r="M115" s="578"/>
      <c r="N115" s="205"/>
    </row>
    <row r="116" spans="2:14">
      <c r="B116" s="205"/>
      <c r="G116" s="589"/>
      <c r="H116" s="1"/>
      <c r="I116" s="575"/>
      <c r="J116" s="575"/>
      <c r="K116" s="575"/>
      <c r="L116" s="575"/>
      <c r="M116" s="578"/>
      <c r="N116" s="205"/>
    </row>
    <row r="117" spans="2:14">
      <c r="B117" s="205"/>
      <c r="G117" s="589"/>
      <c r="H117" s="1"/>
      <c r="I117" s="575"/>
      <c r="J117" s="575"/>
      <c r="K117" s="575"/>
      <c r="L117" s="575"/>
      <c r="M117" s="578"/>
      <c r="N117" s="205"/>
    </row>
    <row r="118" spans="2:14">
      <c r="B118" s="205"/>
      <c r="G118" s="589"/>
      <c r="H118" s="1"/>
      <c r="I118" s="575"/>
      <c r="J118" s="575"/>
      <c r="K118" s="575"/>
      <c r="L118" s="575"/>
      <c r="M118" s="578"/>
      <c r="N118" s="205"/>
    </row>
    <row r="119" spans="2:14">
      <c r="B119" s="205"/>
      <c r="G119" s="589"/>
      <c r="H119" s="1"/>
      <c r="I119" s="575"/>
      <c r="J119" s="575"/>
      <c r="K119" s="575"/>
      <c r="L119" s="575"/>
      <c r="M119" s="578"/>
      <c r="N119" s="205"/>
    </row>
    <row r="120" spans="2:14">
      <c r="B120" s="205"/>
      <c r="G120" s="589"/>
      <c r="H120" s="1"/>
      <c r="I120" s="575"/>
      <c r="J120" s="575"/>
      <c r="K120" s="575"/>
      <c r="L120" s="575"/>
      <c r="M120" s="578"/>
      <c r="N120" s="205"/>
    </row>
    <row r="121" spans="2:14">
      <c r="B121" s="205"/>
      <c r="G121" s="589"/>
      <c r="H121" s="1"/>
      <c r="I121" s="575"/>
      <c r="J121" s="575"/>
      <c r="K121" s="575"/>
      <c r="L121" s="575"/>
      <c r="M121" s="578"/>
      <c r="N121" s="205"/>
    </row>
    <row r="122" spans="2:14">
      <c r="B122" s="205"/>
      <c r="G122" s="589"/>
      <c r="H122" s="1"/>
      <c r="I122" s="575"/>
      <c r="J122" s="575"/>
      <c r="K122" s="575"/>
      <c r="L122" s="575"/>
      <c r="M122" s="578"/>
      <c r="N122" s="205"/>
    </row>
    <row r="123" spans="2:14">
      <c r="B123" s="205"/>
      <c r="G123" s="589"/>
      <c r="H123" s="1"/>
      <c r="I123" s="575"/>
      <c r="J123" s="575"/>
      <c r="K123" s="575"/>
      <c r="L123" s="575"/>
      <c r="M123" s="578"/>
      <c r="N123" s="205"/>
    </row>
    <row r="124" spans="2:14">
      <c r="B124" s="205"/>
      <c r="G124" s="589"/>
      <c r="H124" s="1"/>
      <c r="I124" s="575"/>
      <c r="J124" s="575"/>
      <c r="K124" s="575"/>
      <c r="L124" s="575"/>
      <c r="M124" s="578"/>
      <c r="N124" s="205"/>
    </row>
    <row r="125" spans="2:14">
      <c r="B125" s="205"/>
      <c r="G125" s="589"/>
      <c r="H125" s="1"/>
      <c r="I125" s="575"/>
      <c r="J125" s="575"/>
      <c r="K125" s="575"/>
      <c r="L125" s="575"/>
      <c r="M125" s="578"/>
      <c r="N125" s="205"/>
    </row>
    <row r="126" spans="2:14">
      <c r="B126" s="205"/>
      <c r="G126" s="589"/>
      <c r="H126" s="1"/>
      <c r="I126" s="575"/>
      <c r="J126" s="575"/>
      <c r="K126" s="575"/>
      <c r="L126" s="575"/>
      <c r="M126" s="578"/>
      <c r="N126" s="205"/>
    </row>
    <row r="127" spans="2:14">
      <c r="B127" s="205"/>
      <c r="G127" s="589"/>
      <c r="H127" s="1"/>
      <c r="I127" s="575"/>
      <c r="J127" s="575"/>
      <c r="K127" s="575"/>
      <c r="L127" s="575"/>
      <c r="M127" s="578"/>
      <c r="N127" s="205"/>
    </row>
    <row r="128" spans="2:14">
      <c r="B128" s="205"/>
      <c r="G128" s="589"/>
      <c r="H128" s="1"/>
      <c r="I128" s="575"/>
      <c r="J128" s="575"/>
      <c r="K128" s="575"/>
      <c r="L128" s="575"/>
      <c r="M128" s="578"/>
      <c r="N128" s="205"/>
    </row>
    <row r="129" spans="2:14">
      <c r="B129" s="205"/>
      <c r="G129" s="589"/>
      <c r="H129" s="1"/>
      <c r="I129" s="575"/>
      <c r="J129" s="575"/>
      <c r="K129" s="575"/>
      <c r="L129" s="575"/>
      <c r="M129" s="578"/>
      <c r="N129" s="205"/>
    </row>
    <row r="130" spans="2:14">
      <c r="B130" s="205"/>
      <c r="G130" s="589"/>
      <c r="H130" s="1"/>
      <c r="I130" s="575"/>
      <c r="J130" s="575"/>
      <c r="K130" s="575"/>
      <c r="L130" s="575"/>
      <c r="M130" s="578"/>
      <c r="N130" s="205"/>
    </row>
    <row r="131" spans="2:14">
      <c r="B131" s="205"/>
      <c r="G131" s="589"/>
      <c r="H131" s="1"/>
      <c r="I131" s="575"/>
      <c r="J131" s="575"/>
      <c r="K131" s="575"/>
      <c r="L131" s="575"/>
      <c r="M131" s="578"/>
      <c r="N131" s="205"/>
    </row>
    <row r="132" spans="2:14">
      <c r="B132" s="205"/>
      <c r="G132" s="589"/>
      <c r="H132" s="1"/>
      <c r="I132" s="575"/>
      <c r="J132" s="575"/>
      <c r="K132" s="575"/>
      <c r="L132" s="575"/>
      <c r="M132" s="578"/>
      <c r="N132" s="205"/>
    </row>
    <row r="133" spans="2:14">
      <c r="B133" s="205"/>
      <c r="G133" s="589"/>
      <c r="H133" s="1"/>
      <c r="I133" s="575"/>
      <c r="J133" s="575"/>
      <c r="K133" s="575"/>
      <c r="L133" s="575"/>
      <c r="M133" s="578"/>
      <c r="N133" s="205"/>
    </row>
    <row r="134" spans="2:14">
      <c r="B134" s="205"/>
      <c r="G134" s="589"/>
      <c r="H134" s="1"/>
      <c r="I134" s="575"/>
      <c r="J134" s="575"/>
      <c r="K134" s="575"/>
      <c r="L134" s="575"/>
      <c r="M134" s="578"/>
      <c r="N134" s="205"/>
    </row>
    <row r="135" spans="2:14">
      <c r="B135" s="205"/>
      <c r="G135" s="589"/>
      <c r="H135" s="1"/>
      <c r="I135" s="575"/>
      <c r="J135" s="575"/>
      <c r="K135" s="575"/>
      <c r="L135" s="575"/>
      <c r="M135" s="578"/>
      <c r="N135" s="205"/>
    </row>
    <row r="136" spans="2:14">
      <c r="B136" s="205"/>
      <c r="G136" s="589"/>
      <c r="H136" s="1"/>
      <c r="I136" s="575"/>
      <c r="J136" s="575"/>
      <c r="K136" s="575"/>
      <c r="L136" s="575"/>
      <c r="M136" s="578"/>
      <c r="N136" s="205"/>
    </row>
    <row r="137" spans="2:14">
      <c r="B137" s="205"/>
      <c r="G137" s="589"/>
      <c r="H137" s="1"/>
      <c r="I137" s="575"/>
      <c r="J137" s="575"/>
      <c r="K137" s="575"/>
      <c r="L137" s="575"/>
      <c r="M137" s="578"/>
      <c r="N137" s="205"/>
    </row>
    <row r="138" spans="2:14">
      <c r="B138" s="205"/>
      <c r="G138" s="589"/>
      <c r="H138" s="1"/>
      <c r="I138" s="575"/>
      <c r="J138" s="575"/>
      <c r="K138" s="575"/>
      <c r="L138" s="575"/>
      <c r="M138" s="578"/>
      <c r="N138" s="205"/>
    </row>
    <row r="139" spans="2:14">
      <c r="B139" s="205"/>
      <c r="G139" s="589"/>
      <c r="H139" s="1"/>
      <c r="I139" s="575"/>
      <c r="J139" s="575"/>
      <c r="K139" s="575"/>
      <c r="L139" s="575"/>
      <c r="M139" s="578"/>
      <c r="N139" s="205"/>
    </row>
    <row r="140" spans="2:14">
      <c r="B140" s="205"/>
      <c r="G140" s="589"/>
      <c r="H140" s="1"/>
      <c r="I140" s="575"/>
      <c r="J140" s="575"/>
      <c r="K140" s="575"/>
      <c r="L140" s="575"/>
      <c r="M140" s="578"/>
      <c r="N140" s="205"/>
    </row>
    <row r="141" spans="2:14">
      <c r="B141" s="205"/>
      <c r="G141" s="589"/>
      <c r="H141" s="1"/>
      <c r="I141" s="575"/>
      <c r="J141" s="575"/>
      <c r="K141" s="575"/>
      <c r="L141" s="575"/>
      <c r="M141" s="578"/>
      <c r="N141" s="205"/>
    </row>
    <row r="142" spans="2:14">
      <c r="B142" s="205"/>
      <c r="G142" s="589"/>
      <c r="H142" s="1"/>
      <c r="I142" s="575"/>
      <c r="J142" s="575"/>
      <c r="K142" s="575"/>
      <c r="L142" s="575"/>
      <c r="M142" s="578"/>
      <c r="N142" s="205"/>
    </row>
    <row r="143" spans="2:14">
      <c r="B143" s="205"/>
      <c r="G143" s="589"/>
      <c r="H143" s="1"/>
      <c r="I143" s="575"/>
      <c r="J143" s="575"/>
      <c r="K143" s="575"/>
      <c r="L143" s="575"/>
      <c r="M143" s="578"/>
      <c r="N143" s="205"/>
    </row>
    <row r="144" spans="2:14">
      <c r="B144" s="205"/>
      <c r="G144" s="589"/>
      <c r="H144" s="1"/>
      <c r="I144" s="575"/>
      <c r="J144" s="575"/>
      <c r="K144" s="575"/>
      <c r="L144" s="575"/>
      <c r="M144" s="578"/>
      <c r="N144" s="205"/>
    </row>
    <row r="145" spans="2:14">
      <c r="B145" s="205"/>
      <c r="G145" s="589"/>
      <c r="H145" s="1"/>
      <c r="I145" s="575"/>
      <c r="J145" s="575"/>
      <c r="K145" s="575"/>
      <c r="L145" s="575"/>
      <c r="M145" s="578"/>
      <c r="N145" s="205"/>
    </row>
    <row r="146" spans="2:14">
      <c r="B146" s="205"/>
      <c r="G146" s="589"/>
      <c r="H146" s="1"/>
      <c r="I146" s="575"/>
      <c r="J146" s="575"/>
      <c r="K146" s="575"/>
      <c r="L146" s="575"/>
      <c r="M146" s="578"/>
      <c r="N146" s="205"/>
    </row>
    <row r="147" spans="2:14">
      <c r="B147" s="205"/>
      <c r="G147" s="589"/>
      <c r="H147" s="1"/>
      <c r="I147" s="575"/>
      <c r="J147" s="575"/>
      <c r="K147" s="575"/>
      <c r="L147" s="575"/>
      <c r="M147" s="578"/>
      <c r="N147" s="205"/>
    </row>
    <row r="148" spans="2:14">
      <c r="B148" s="205"/>
      <c r="G148" s="589"/>
      <c r="H148" s="1"/>
      <c r="I148" s="575"/>
      <c r="J148" s="575"/>
      <c r="K148" s="575"/>
      <c r="L148" s="575"/>
      <c r="M148" s="578"/>
      <c r="N148" s="205"/>
    </row>
    <row r="149" spans="2:14">
      <c r="B149" s="205"/>
      <c r="G149" s="589"/>
      <c r="H149" s="1"/>
      <c r="I149" s="575"/>
      <c r="J149" s="575"/>
      <c r="K149" s="575"/>
      <c r="L149" s="575"/>
      <c r="M149" s="578"/>
      <c r="N149" s="205"/>
    </row>
    <row r="150" spans="2:14">
      <c r="B150" s="205"/>
      <c r="G150" s="589"/>
      <c r="H150" s="1"/>
      <c r="I150" s="575"/>
      <c r="J150" s="575"/>
      <c r="K150" s="575"/>
      <c r="L150" s="575"/>
      <c r="M150" s="578"/>
      <c r="N150" s="205"/>
    </row>
    <row r="151" spans="2:14">
      <c r="B151" s="205"/>
      <c r="G151" s="589"/>
      <c r="H151" s="1"/>
      <c r="I151" s="575"/>
      <c r="J151" s="575"/>
      <c r="K151" s="575"/>
      <c r="L151" s="575"/>
      <c r="M151" s="578"/>
      <c r="N151" s="205"/>
    </row>
    <row r="152" spans="2:14">
      <c r="B152" s="205"/>
      <c r="G152" s="589"/>
      <c r="H152" s="1"/>
      <c r="I152" s="575"/>
      <c r="J152" s="575"/>
      <c r="K152" s="575"/>
      <c r="L152" s="575"/>
      <c r="M152" s="578"/>
      <c r="N152" s="205"/>
    </row>
    <row r="153" spans="2:14">
      <c r="B153" s="205"/>
      <c r="G153" s="589"/>
      <c r="H153" s="1"/>
      <c r="I153" s="575"/>
      <c r="J153" s="575"/>
      <c r="K153" s="575"/>
      <c r="L153" s="575"/>
      <c r="M153" s="578"/>
      <c r="N153" s="205"/>
    </row>
    <row r="154" spans="2:14">
      <c r="B154" s="205"/>
      <c r="G154" s="589"/>
      <c r="H154" s="1"/>
      <c r="I154" s="575"/>
      <c r="J154" s="575"/>
      <c r="K154" s="575"/>
      <c r="L154" s="575"/>
      <c r="M154" s="578"/>
      <c r="N154" s="205"/>
    </row>
    <row r="155" spans="2:14">
      <c r="B155" s="205"/>
      <c r="G155" s="589"/>
      <c r="H155" s="1"/>
      <c r="I155" s="575"/>
      <c r="J155" s="575"/>
      <c r="K155" s="575"/>
      <c r="L155" s="575"/>
      <c r="M155" s="578"/>
      <c r="N155" s="205"/>
    </row>
    <row r="156" spans="2:14">
      <c r="B156" s="205"/>
      <c r="G156" s="589"/>
      <c r="H156" s="1"/>
      <c r="I156" s="575"/>
      <c r="J156" s="575"/>
      <c r="K156" s="575"/>
      <c r="L156" s="575"/>
      <c r="M156" s="578"/>
      <c r="N156" s="205"/>
    </row>
    <row r="157" spans="2:14">
      <c r="B157" s="205"/>
      <c r="G157" s="589"/>
      <c r="H157" s="1"/>
      <c r="I157" s="575"/>
      <c r="J157" s="575"/>
      <c r="K157" s="575"/>
      <c r="L157" s="575"/>
      <c r="M157" s="578"/>
      <c r="N157" s="205"/>
    </row>
    <row r="158" spans="2:14">
      <c r="B158" s="205"/>
      <c r="G158" s="589"/>
      <c r="H158" s="1"/>
      <c r="I158" s="575"/>
      <c r="J158" s="575"/>
      <c r="K158" s="575"/>
      <c r="L158" s="575"/>
      <c r="M158" s="578"/>
      <c r="N158" s="205"/>
    </row>
    <row r="159" spans="2:14">
      <c r="B159" s="205"/>
      <c r="G159" s="589"/>
      <c r="H159" s="1"/>
      <c r="I159" s="575"/>
      <c r="J159" s="575"/>
      <c r="K159" s="575"/>
      <c r="L159" s="575"/>
      <c r="M159" s="578"/>
      <c r="N159" s="205"/>
    </row>
    <row r="160" spans="2:14">
      <c r="B160" s="205"/>
      <c r="G160" s="589"/>
      <c r="H160" s="1"/>
      <c r="I160" s="575"/>
      <c r="J160" s="575"/>
      <c r="K160" s="575"/>
      <c r="L160" s="575"/>
      <c r="M160" s="578"/>
      <c r="N160" s="205"/>
    </row>
    <row r="161" spans="2:14">
      <c r="B161" s="205"/>
      <c r="G161" s="589"/>
      <c r="H161" s="1"/>
      <c r="I161" s="575"/>
      <c r="J161" s="575"/>
      <c r="K161" s="575"/>
      <c r="L161" s="575"/>
      <c r="M161" s="578"/>
      <c r="N161" s="205"/>
    </row>
    <row r="162" spans="2:14">
      <c r="B162" s="205"/>
      <c r="G162" s="589"/>
      <c r="H162" s="1"/>
      <c r="I162" s="575"/>
      <c r="J162" s="575"/>
      <c r="K162" s="575"/>
      <c r="L162" s="575"/>
      <c r="M162" s="578"/>
      <c r="N162" s="205"/>
    </row>
    <row r="163" spans="2:14">
      <c r="B163" s="205"/>
      <c r="G163" s="589"/>
      <c r="H163" s="1"/>
      <c r="I163" s="575"/>
      <c r="J163" s="575"/>
      <c r="K163" s="575"/>
      <c r="L163" s="575"/>
      <c r="M163" s="578"/>
      <c r="N163" s="205"/>
    </row>
    <row r="164" spans="2:14">
      <c r="B164" s="205"/>
      <c r="G164" s="589"/>
      <c r="H164" s="1"/>
      <c r="I164" s="575"/>
      <c r="J164" s="575"/>
      <c r="K164" s="575"/>
      <c r="L164" s="575"/>
      <c r="M164" s="578"/>
      <c r="N164" s="205"/>
    </row>
    <row r="165" spans="2:14">
      <c r="B165" s="205"/>
      <c r="G165" s="589"/>
      <c r="H165" s="1"/>
      <c r="I165" s="575"/>
      <c r="J165" s="575"/>
      <c r="K165" s="575"/>
      <c r="L165" s="575"/>
      <c r="M165" s="578"/>
      <c r="N165" s="205"/>
    </row>
    <row r="166" spans="2:14">
      <c r="B166" s="205"/>
      <c r="G166" s="589"/>
      <c r="H166" s="1"/>
      <c r="I166" s="575"/>
      <c r="J166" s="575"/>
      <c r="K166" s="575"/>
      <c r="L166" s="575"/>
      <c r="M166" s="578"/>
      <c r="N166" s="205"/>
    </row>
    <row r="167" spans="2:14">
      <c r="B167" s="205"/>
      <c r="G167" s="589"/>
      <c r="H167" s="1"/>
      <c r="I167" s="575"/>
      <c r="J167" s="575"/>
      <c r="K167" s="575"/>
      <c r="L167" s="575"/>
      <c r="M167" s="578"/>
      <c r="N167" s="205"/>
    </row>
    <row r="168" spans="2:14">
      <c r="B168" s="205"/>
      <c r="G168" s="589"/>
      <c r="H168" s="1"/>
      <c r="I168" s="575"/>
      <c r="J168" s="575"/>
      <c r="K168" s="575"/>
      <c r="L168" s="575"/>
      <c r="M168" s="578"/>
      <c r="N168" s="205"/>
    </row>
    <row r="169" spans="2:14">
      <c r="B169" s="205"/>
      <c r="G169" s="589"/>
      <c r="H169" s="1"/>
      <c r="I169" s="575"/>
      <c r="J169" s="575"/>
      <c r="K169" s="575"/>
      <c r="L169" s="575"/>
      <c r="M169" s="578"/>
      <c r="N169" s="205"/>
    </row>
    <row r="170" spans="2:14">
      <c r="B170" s="205"/>
      <c r="G170" s="589"/>
      <c r="H170" s="1"/>
      <c r="I170" s="575"/>
      <c r="J170" s="575"/>
      <c r="K170" s="575"/>
      <c r="L170" s="575"/>
      <c r="M170" s="578"/>
      <c r="N170" s="205"/>
    </row>
    <row r="171" spans="2:14">
      <c r="B171" s="205"/>
      <c r="G171" s="589"/>
      <c r="H171" s="1"/>
      <c r="I171" s="575"/>
      <c r="J171" s="575"/>
      <c r="K171" s="575"/>
      <c r="L171" s="575"/>
      <c r="M171" s="578"/>
      <c r="N171" s="205"/>
    </row>
    <row r="172" spans="2:14">
      <c r="B172" s="205"/>
      <c r="G172" s="589"/>
      <c r="H172" s="1"/>
      <c r="I172" s="575"/>
      <c r="J172" s="575"/>
      <c r="K172" s="575"/>
      <c r="L172" s="575"/>
      <c r="M172" s="578"/>
      <c r="N172" s="205"/>
    </row>
    <row r="173" spans="2:14">
      <c r="B173" s="205"/>
      <c r="G173" s="589"/>
      <c r="H173" s="1"/>
      <c r="I173" s="575"/>
      <c r="J173" s="575"/>
      <c r="K173" s="575"/>
      <c r="L173" s="575"/>
      <c r="M173" s="578"/>
      <c r="N173" s="205"/>
    </row>
    <row r="174" spans="2:14">
      <c r="B174" s="205"/>
      <c r="G174" s="589"/>
      <c r="H174" s="1"/>
      <c r="I174" s="575"/>
      <c r="J174" s="575"/>
      <c r="K174" s="575"/>
      <c r="L174" s="575"/>
      <c r="M174" s="578"/>
      <c r="N174" s="205"/>
    </row>
    <row r="175" spans="2:14">
      <c r="B175" s="205"/>
      <c r="G175" s="589"/>
      <c r="H175" s="1"/>
      <c r="I175" s="575"/>
      <c r="J175" s="575"/>
      <c r="K175" s="575"/>
      <c r="L175" s="575"/>
      <c r="M175" s="578"/>
      <c r="N175" s="205"/>
    </row>
    <row r="176" spans="2:14">
      <c r="B176" s="205"/>
      <c r="G176" s="589"/>
      <c r="H176" s="1"/>
      <c r="I176" s="575"/>
      <c r="J176" s="575"/>
      <c r="K176" s="575"/>
      <c r="L176" s="575"/>
      <c r="M176" s="578"/>
      <c r="N176" s="205"/>
    </row>
    <row r="177" spans="2:14">
      <c r="B177" s="205"/>
      <c r="G177" s="589"/>
      <c r="H177" s="1"/>
      <c r="I177" s="575"/>
      <c r="J177" s="575"/>
      <c r="K177" s="575"/>
      <c r="L177" s="575"/>
      <c r="M177" s="578"/>
      <c r="N177" s="205"/>
    </row>
    <row r="178" spans="2:14">
      <c r="B178" s="205"/>
      <c r="G178" s="589"/>
      <c r="H178" s="1"/>
      <c r="I178" s="575"/>
      <c r="J178" s="575"/>
      <c r="K178" s="575"/>
      <c r="L178" s="575"/>
      <c r="M178" s="578"/>
      <c r="N178" s="205"/>
    </row>
    <row r="179" spans="2:14">
      <c r="B179" s="205"/>
      <c r="G179" s="589"/>
      <c r="H179" s="1"/>
      <c r="I179" s="575"/>
      <c r="J179" s="575"/>
      <c r="K179" s="575"/>
      <c r="L179" s="575"/>
      <c r="M179" s="578"/>
      <c r="N179" s="205"/>
    </row>
    <row r="180" spans="2:14">
      <c r="B180" s="205"/>
      <c r="G180" s="589"/>
      <c r="H180" s="1"/>
      <c r="I180" s="575"/>
      <c r="J180" s="575"/>
      <c r="K180" s="575"/>
      <c r="L180" s="575"/>
      <c r="M180" s="578"/>
      <c r="N180" s="205"/>
    </row>
    <row r="181" spans="2:14">
      <c r="B181" s="205"/>
      <c r="G181" s="589"/>
      <c r="H181" s="1"/>
      <c r="I181" s="575"/>
      <c r="J181" s="575"/>
      <c r="K181" s="575"/>
      <c r="L181" s="575"/>
      <c r="M181" s="578"/>
      <c r="N181" s="205"/>
    </row>
    <row r="182" spans="2:14">
      <c r="B182" s="205"/>
      <c r="G182" s="589"/>
      <c r="H182" s="1"/>
      <c r="I182" s="575"/>
      <c r="J182" s="575"/>
      <c r="K182" s="575"/>
      <c r="L182" s="575"/>
      <c r="M182" s="578"/>
      <c r="N182" s="205"/>
    </row>
    <row r="183" spans="2:14">
      <c r="B183" s="205"/>
      <c r="G183" s="589"/>
      <c r="H183" s="1"/>
      <c r="I183" s="575"/>
      <c r="J183" s="575"/>
      <c r="K183" s="575"/>
      <c r="L183" s="575"/>
      <c r="M183" s="578"/>
      <c r="N183" s="205"/>
    </row>
    <row r="184" spans="2:14">
      <c r="B184" s="205"/>
      <c r="G184" s="589"/>
      <c r="H184" s="1"/>
      <c r="I184" s="575"/>
      <c r="J184" s="575"/>
      <c r="K184" s="575"/>
      <c r="L184" s="575"/>
      <c r="M184" s="578"/>
      <c r="N184" s="205"/>
    </row>
    <row r="185" spans="2:14">
      <c r="B185" s="205"/>
      <c r="G185" s="589"/>
      <c r="H185" s="1"/>
      <c r="I185" s="575"/>
      <c r="J185" s="575"/>
      <c r="K185" s="575"/>
      <c r="L185" s="575"/>
      <c r="M185" s="578"/>
      <c r="N185" s="205"/>
    </row>
    <row r="186" spans="2:14">
      <c r="B186" s="205"/>
      <c r="G186" s="589"/>
      <c r="H186" s="1"/>
      <c r="I186" s="575"/>
      <c r="J186" s="575"/>
      <c r="K186" s="575"/>
      <c r="L186" s="575"/>
      <c r="M186" s="578"/>
      <c r="N186" s="205"/>
    </row>
    <row r="187" spans="2:14">
      <c r="B187" s="205"/>
      <c r="G187" s="589"/>
      <c r="H187" s="1"/>
      <c r="I187" s="575"/>
      <c r="J187" s="575"/>
      <c r="K187" s="575"/>
      <c r="L187" s="575"/>
      <c r="M187" s="578"/>
      <c r="N187" s="205"/>
    </row>
    <row r="188" spans="2:14">
      <c r="B188" s="205"/>
      <c r="G188" s="589"/>
      <c r="H188" s="1"/>
      <c r="I188" s="575"/>
      <c r="J188" s="575"/>
      <c r="K188" s="575"/>
      <c r="L188" s="575"/>
      <c r="M188" s="578"/>
      <c r="N188" s="205"/>
    </row>
    <row r="189" spans="2:14">
      <c r="B189" s="205"/>
      <c r="G189" s="589"/>
      <c r="H189" s="1"/>
      <c r="I189" s="575"/>
      <c r="J189" s="575"/>
      <c r="K189" s="575"/>
      <c r="L189" s="575"/>
      <c r="M189" s="578"/>
      <c r="N189" s="205"/>
    </row>
    <row r="190" spans="2:14">
      <c r="B190" s="205"/>
      <c r="G190" s="589"/>
      <c r="H190" s="1"/>
      <c r="I190" s="575"/>
      <c r="J190" s="575"/>
      <c r="K190" s="575"/>
      <c r="L190" s="575"/>
      <c r="M190" s="578"/>
      <c r="N190" s="205"/>
    </row>
    <row r="191" spans="2:14">
      <c r="B191" s="205"/>
      <c r="G191" s="589"/>
      <c r="H191" s="1"/>
      <c r="I191" s="575"/>
      <c r="J191" s="575"/>
      <c r="K191" s="575"/>
      <c r="L191" s="575"/>
      <c r="M191" s="578"/>
      <c r="N191" s="205"/>
    </row>
    <row r="192" spans="2:14">
      <c r="B192" s="205"/>
      <c r="G192" s="589"/>
      <c r="H192" s="1"/>
      <c r="I192" s="575"/>
      <c r="J192" s="575"/>
      <c r="K192" s="575"/>
      <c r="L192" s="575"/>
      <c r="M192" s="578"/>
      <c r="N192" s="205"/>
    </row>
    <row r="193" spans="2:14">
      <c r="B193" s="205"/>
      <c r="G193" s="589"/>
      <c r="H193" s="1"/>
      <c r="I193" s="575"/>
      <c r="J193" s="575"/>
      <c r="K193" s="575"/>
      <c r="L193" s="575"/>
      <c r="M193" s="578"/>
      <c r="N193" s="205"/>
    </row>
    <row r="194" spans="2:14">
      <c r="B194" s="205"/>
      <c r="G194" s="589"/>
      <c r="H194" s="1"/>
      <c r="I194" s="575"/>
      <c r="J194" s="575"/>
      <c r="K194" s="575"/>
      <c r="L194" s="575"/>
      <c r="M194" s="578"/>
      <c r="N194" s="205"/>
    </row>
    <row r="195" spans="2:14">
      <c r="B195" s="205"/>
      <c r="G195" s="589"/>
      <c r="H195" s="1"/>
      <c r="I195" s="575"/>
      <c r="J195" s="575"/>
      <c r="K195" s="575"/>
      <c r="L195" s="575"/>
      <c r="M195" s="578"/>
      <c r="N195" s="205"/>
    </row>
    <row r="196" spans="2:14">
      <c r="B196" s="205"/>
      <c r="G196" s="589"/>
      <c r="H196" s="1"/>
      <c r="I196" s="575"/>
      <c r="J196" s="575"/>
      <c r="K196" s="575"/>
      <c r="L196" s="575"/>
      <c r="M196" s="578"/>
      <c r="N196" s="205"/>
    </row>
    <row r="197" spans="2:14">
      <c r="B197" s="205"/>
      <c r="G197" s="589"/>
      <c r="H197" s="1"/>
      <c r="I197" s="575"/>
      <c r="J197" s="575"/>
      <c r="K197" s="575"/>
      <c r="L197" s="575"/>
      <c r="M197" s="578"/>
      <c r="N197" s="205"/>
    </row>
    <row r="198" spans="2:14">
      <c r="B198" s="205"/>
      <c r="G198" s="589"/>
      <c r="H198" s="1"/>
      <c r="I198" s="575"/>
      <c r="J198" s="575"/>
      <c r="K198" s="575"/>
      <c r="L198" s="575"/>
      <c r="M198" s="578"/>
      <c r="N198" s="205"/>
    </row>
    <row r="199" spans="2:14">
      <c r="B199" s="205"/>
      <c r="G199" s="589"/>
      <c r="H199" s="1"/>
      <c r="I199" s="575"/>
      <c r="J199" s="575"/>
      <c r="K199" s="575"/>
      <c r="L199" s="575"/>
      <c r="M199" s="578"/>
      <c r="N199" s="205"/>
    </row>
    <row r="200" spans="2:14">
      <c r="B200" s="205"/>
      <c r="G200" s="589"/>
      <c r="H200" s="1"/>
      <c r="I200" s="575"/>
      <c r="J200" s="575"/>
      <c r="K200" s="575"/>
      <c r="L200" s="575"/>
      <c r="M200" s="578"/>
      <c r="N200" s="205"/>
    </row>
    <row r="201" spans="2:14">
      <c r="B201" s="205"/>
      <c r="G201" s="589"/>
      <c r="H201" s="1"/>
      <c r="I201" s="575"/>
      <c r="J201" s="575"/>
      <c r="K201" s="575"/>
      <c r="L201" s="575"/>
      <c r="M201" s="578"/>
      <c r="N201" s="205"/>
    </row>
    <row r="202" spans="2:14">
      <c r="B202" s="205"/>
      <c r="G202" s="589"/>
      <c r="H202" s="1"/>
      <c r="I202" s="575"/>
      <c r="J202" s="575"/>
      <c r="K202" s="575"/>
      <c r="L202" s="575"/>
      <c r="M202" s="578"/>
      <c r="N202" s="205"/>
    </row>
    <row r="203" spans="2:14">
      <c r="B203" s="205"/>
      <c r="G203" s="589"/>
      <c r="H203" s="1"/>
      <c r="I203" s="575"/>
      <c r="J203" s="575"/>
      <c r="K203" s="575"/>
      <c r="L203" s="575"/>
      <c r="M203" s="578"/>
      <c r="N203" s="205"/>
    </row>
    <row r="204" spans="2:14">
      <c r="B204" s="205"/>
      <c r="G204" s="589"/>
      <c r="H204" s="1"/>
      <c r="I204" s="575"/>
      <c r="J204" s="575"/>
      <c r="K204" s="575"/>
      <c r="L204" s="575"/>
      <c r="M204" s="578"/>
      <c r="N204" s="205"/>
    </row>
    <row r="205" spans="2:14">
      <c r="B205" s="205"/>
      <c r="G205" s="589"/>
      <c r="H205" s="1"/>
      <c r="I205" s="575"/>
      <c r="J205" s="575"/>
      <c r="K205" s="575"/>
      <c r="L205" s="575"/>
      <c r="M205" s="578"/>
      <c r="N205" s="205"/>
    </row>
    <row r="206" spans="2:14">
      <c r="B206" s="205"/>
      <c r="G206" s="589"/>
      <c r="H206" s="1"/>
      <c r="I206" s="575"/>
      <c r="J206" s="575"/>
      <c r="K206" s="575"/>
      <c r="L206" s="575"/>
      <c r="M206" s="578"/>
      <c r="N206" s="205"/>
    </row>
    <row r="207" spans="2:14">
      <c r="B207" s="205"/>
      <c r="G207" s="589"/>
      <c r="H207" s="1"/>
      <c r="I207" s="575"/>
      <c r="J207" s="575"/>
      <c r="K207" s="575"/>
      <c r="L207" s="575"/>
      <c r="M207" s="578"/>
      <c r="N207" s="205"/>
    </row>
    <row r="208" spans="2:14">
      <c r="B208" s="205"/>
      <c r="G208" s="589"/>
      <c r="H208" s="1"/>
      <c r="I208" s="575"/>
      <c r="J208" s="575"/>
      <c r="K208" s="575"/>
      <c r="L208" s="575"/>
      <c r="M208" s="578"/>
      <c r="N208" s="205"/>
    </row>
    <row r="209" spans="2:14">
      <c r="B209" s="205"/>
      <c r="G209" s="589"/>
      <c r="H209" s="1"/>
      <c r="I209" s="575"/>
      <c r="J209" s="575"/>
      <c r="K209" s="575"/>
      <c r="L209" s="575"/>
      <c r="M209" s="578"/>
      <c r="N209" s="205"/>
    </row>
    <row r="210" spans="2:14">
      <c r="B210" s="205"/>
      <c r="G210" s="589"/>
      <c r="H210" s="1"/>
      <c r="I210" s="575"/>
      <c r="J210" s="575"/>
      <c r="K210" s="575"/>
      <c r="L210" s="575"/>
      <c r="M210" s="578"/>
      <c r="N210" s="205"/>
    </row>
    <row r="211" spans="2:14">
      <c r="B211" s="205"/>
      <c r="G211" s="589"/>
      <c r="H211" s="1"/>
      <c r="I211" s="575"/>
      <c r="J211" s="575"/>
      <c r="K211" s="575"/>
      <c r="L211" s="575"/>
      <c r="M211" s="578"/>
      <c r="N211" s="205"/>
    </row>
    <row r="212" spans="2:14">
      <c r="B212" s="205"/>
      <c r="G212" s="589"/>
      <c r="H212" s="1"/>
      <c r="I212" s="575"/>
      <c r="J212" s="575"/>
      <c r="K212" s="575"/>
      <c r="L212" s="575"/>
      <c r="M212" s="578"/>
      <c r="N212" s="205"/>
    </row>
    <row r="213" spans="2:14">
      <c r="B213" s="205"/>
      <c r="G213" s="589"/>
      <c r="H213" s="1"/>
      <c r="I213" s="575"/>
      <c r="J213" s="575"/>
      <c r="K213" s="575"/>
      <c r="L213" s="575"/>
      <c r="M213" s="578"/>
      <c r="N213" s="205"/>
    </row>
    <row r="214" spans="2:14">
      <c r="B214" s="205"/>
      <c r="G214" s="589"/>
      <c r="H214" s="1"/>
      <c r="I214" s="575"/>
      <c r="J214" s="575"/>
      <c r="K214" s="575"/>
      <c r="L214" s="575"/>
      <c r="M214" s="578"/>
      <c r="N214" s="205"/>
    </row>
    <row r="215" spans="2:14">
      <c r="B215" s="205"/>
      <c r="G215" s="589"/>
      <c r="H215" s="1"/>
      <c r="I215" s="575"/>
      <c r="J215" s="575"/>
      <c r="K215" s="575"/>
      <c r="L215" s="575"/>
      <c r="M215" s="578"/>
      <c r="N215" s="205"/>
    </row>
    <row r="216" spans="2:14">
      <c r="B216" s="205"/>
      <c r="G216" s="589"/>
      <c r="H216" s="1"/>
      <c r="I216" s="575"/>
      <c r="J216" s="575"/>
      <c r="K216" s="575"/>
      <c r="L216" s="575"/>
      <c r="M216" s="578"/>
      <c r="N216" s="205"/>
    </row>
    <row r="217" spans="2:14">
      <c r="B217" s="205"/>
      <c r="G217" s="589"/>
      <c r="H217" s="1"/>
      <c r="I217" s="575"/>
      <c r="J217" s="575"/>
      <c r="K217" s="575"/>
      <c r="L217" s="575"/>
      <c r="M217" s="578"/>
      <c r="N217" s="205"/>
    </row>
    <row r="218" spans="2:14">
      <c r="B218" s="205"/>
      <c r="G218" s="589"/>
      <c r="H218" s="1"/>
      <c r="I218" s="575"/>
      <c r="J218" s="575"/>
      <c r="K218" s="575"/>
      <c r="L218" s="575"/>
      <c r="M218" s="578"/>
      <c r="N218" s="205"/>
    </row>
    <row r="219" spans="2:14">
      <c r="B219" s="205"/>
      <c r="G219" s="589"/>
      <c r="H219" s="1"/>
      <c r="I219" s="575"/>
      <c r="J219" s="575"/>
      <c r="K219" s="575"/>
      <c r="L219" s="575"/>
      <c r="M219" s="578"/>
      <c r="N219" s="205"/>
    </row>
    <row r="220" spans="2:14">
      <c r="B220" s="205"/>
      <c r="G220" s="589"/>
      <c r="H220" s="1"/>
      <c r="I220" s="575"/>
      <c r="J220" s="575"/>
      <c r="K220" s="575"/>
      <c r="L220" s="575"/>
      <c r="M220" s="578"/>
      <c r="N220" s="205"/>
    </row>
    <row r="221" spans="2:14">
      <c r="B221" s="205"/>
      <c r="G221" s="589"/>
      <c r="H221" s="1"/>
      <c r="I221" s="575"/>
      <c r="J221" s="575"/>
      <c r="K221" s="575"/>
      <c r="L221" s="575"/>
      <c r="M221" s="578"/>
      <c r="N221" s="205"/>
    </row>
    <row r="222" spans="2:14">
      <c r="B222" s="205"/>
      <c r="G222" s="589"/>
      <c r="H222" s="1"/>
      <c r="I222" s="575"/>
      <c r="J222" s="575"/>
      <c r="K222" s="575"/>
      <c r="L222" s="575"/>
      <c r="M222" s="578"/>
      <c r="N222" s="205"/>
    </row>
    <row r="223" spans="2:14">
      <c r="B223" s="205"/>
      <c r="G223" s="589"/>
      <c r="H223" s="1"/>
      <c r="I223" s="575"/>
      <c r="J223" s="575"/>
      <c r="K223" s="575"/>
      <c r="L223" s="575"/>
      <c r="M223" s="578"/>
      <c r="N223" s="205"/>
    </row>
    <row r="224" spans="2:14">
      <c r="B224" s="205"/>
      <c r="G224" s="589"/>
      <c r="H224" s="1"/>
      <c r="I224" s="575"/>
      <c r="J224" s="575"/>
      <c r="K224" s="575"/>
      <c r="L224" s="575"/>
      <c r="M224" s="578"/>
      <c r="N224" s="205"/>
    </row>
    <row r="225" spans="2:14">
      <c r="B225" s="205"/>
      <c r="G225" s="589"/>
      <c r="H225" s="1"/>
      <c r="I225" s="575"/>
      <c r="J225" s="575"/>
      <c r="K225" s="575"/>
      <c r="L225" s="575"/>
      <c r="M225" s="578"/>
      <c r="N225" s="205"/>
    </row>
    <row r="226" spans="2:14">
      <c r="B226" s="205"/>
      <c r="G226" s="589"/>
      <c r="H226" s="1"/>
      <c r="I226" s="575"/>
      <c r="J226" s="575"/>
      <c r="K226" s="575"/>
      <c r="L226" s="575"/>
      <c r="M226" s="578"/>
      <c r="N226" s="205"/>
    </row>
    <row r="227" spans="2:14">
      <c r="B227" s="205"/>
      <c r="G227" s="589"/>
      <c r="H227" s="1"/>
      <c r="I227" s="575"/>
      <c r="J227" s="575"/>
      <c r="K227" s="575"/>
      <c r="L227" s="575"/>
      <c r="M227" s="578"/>
      <c r="N227" s="205"/>
    </row>
    <row r="228" spans="2:14">
      <c r="B228" s="205"/>
      <c r="G228" s="589"/>
      <c r="H228" s="1"/>
      <c r="I228" s="575"/>
      <c r="J228" s="575"/>
      <c r="K228" s="575"/>
      <c r="L228" s="575"/>
      <c r="M228" s="578"/>
      <c r="N228" s="205"/>
    </row>
    <row r="229" spans="2:14">
      <c r="B229" s="205"/>
      <c r="G229" s="589"/>
      <c r="H229" s="1"/>
      <c r="I229" s="575"/>
      <c r="J229" s="575"/>
      <c r="K229" s="575"/>
      <c r="L229" s="575"/>
      <c r="M229" s="578"/>
      <c r="N229" s="205"/>
    </row>
    <row r="230" spans="2:14">
      <c r="B230" s="205"/>
      <c r="G230" s="589"/>
      <c r="H230" s="1"/>
      <c r="I230" s="575"/>
      <c r="J230" s="575"/>
      <c r="K230" s="575"/>
      <c r="L230" s="575"/>
      <c r="M230" s="578"/>
      <c r="N230" s="205"/>
    </row>
    <row r="231" spans="2:14">
      <c r="B231" s="205"/>
      <c r="G231" s="589"/>
      <c r="H231" s="1"/>
      <c r="I231" s="575"/>
      <c r="J231" s="575"/>
      <c r="K231" s="575"/>
      <c r="L231" s="575"/>
      <c r="M231" s="578"/>
      <c r="N231" s="205"/>
    </row>
    <row r="232" spans="2:14">
      <c r="B232" s="205"/>
      <c r="G232" s="589"/>
      <c r="H232" s="1"/>
      <c r="I232" s="575"/>
      <c r="J232" s="575"/>
      <c r="K232" s="575"/>
      <c r="L232" s="575"/>
      <c r="M232" s="578"/>
      <c r="N232" s="205"/>
    </row>
    <row r="233" spans="2:14">
      <c r="B233" s="205"/>
      <c r="G233" s="589"/>
      <c r="H233" s="1"/>
      <c r="I233" s="575"/>
      <c r="J233" s="575"/>
      <c r="K233" s="575"/>
      <c r="L233" s="575"/>
      <c r="M233" s="578"/>
      <c r="N233" s="205"/>
    </row>
    <row r="234" spans="2:14">
      <c r="B234" s="205"/>
      <c r="G234" s="589"/>
      <c r="H234" s="1"/>
      <c r="I234" s="575"/>
      <c r="J234" s="575"/>
      <c r="K234" s="575"/>
      <c r="L234" s="575"/>
      <c r="M234" s="578"/>
      <c r="N234" s="205"/>
    </row>
    <row r="235" spans="2:14">
      <c r="B235" s="205"/>
      <c r="G235" s="589"/>
      <c r="H235" s="1"/>
      <c r="I235" s="575"/>
      <c r="J235" s="575"/>
      <c r="K235" s="575"/>
      <c r="L235" s="575"/>
      <c r="M235" s="578"/>
      <c r="N235" s="205"/>
    </row>
    <row r="236" spans="2:14">
      <c r="B236" s="205"/>
      <c r="G236" s="589"/>
      <c r="H236" s="1"/>
      <c r="I236" s="575"/>
      <c r="J236" s="575"/>
      <c r="K236" s="575"/>
      <c r="L236" s="575"/>
      <c r="M236" s="578"/>
      <c r="N236" s="205"/>
    </row>
    <row r="237" spans="2:14">
      <c r="B237" s="205"/>
      <c r="G237" s="589"/>
      <c r="H237" s="1"/>
      <c r="I237" s="575"/>
      <c r="J237" s="575"/>
      <c r="K237" s="575"/>
      <c r="L237" s="575"/>
      <c r="M237" s="578"/>
      <c r="N237" s="205"/>
    </row>
    <row r="238" spans="2:14">
      <c r="B238" s="205"/>
      <c r="G238" s="589"/>
      <c r="H238" s="1"/>
      <c r="I238" s="575"/>
      <c r="J238" s="575"/>
      <c r="K238" s="575"/>
      <c r="L238" s="575"/>
      <c r="M238" s="578"/>
      <c r="N238" s="205"/>
    </row>
    <row r="239" spans="2:14">
      <c r="B239" s="205"/>
      <c r="G239" s="589"/>
      <c r="H239" s="1"/>
      <c r="I239" s="575"/>
      <c r="J239" s="575"/>
      <c r="K239" s="575"/>
      <c r="L239" s="575"/>
      <c r="M239" s="578"/>
      <c r="N239" s="205"/>
    </row>
    <row r="240" spans="2:14">
      <c r="B240" s="205"/>
      <c r="G240" s="589"/>
      <c r="H240" s="1"/>
      <c r="I240" s="575"/>
      <c r="J240" s="575"/>
      <c r="K240" s="575"/>
      <c r="L240" s="575"/>
      <c r="M240" s="578"/>
      <c r="N240" s="205"/>
    </row>
    <row r="241" spans="2:14">
      <c r="B241" s="205"/>
      <c r="G241" s="589"/>
      <c r="H241" s="1"/>
      <c r="I241" s="575"/>
      <c r="J241" s="575"/>
      <c r="K241" s="575"/>
      <c r="L241" s="575"/>
      <c r="M241" s="578"/>
      <c r="N241" s="205"/>
    </row>
    <row r="242" spans="2:14">
      <c r="B242" s="205"/>
      <c r="G242" s="589"/>
      <c r="H242" s="1"/>
      <c r="I242" s="575"/>
      <c r="J242" s="575"/>
      <c r="K242" s="575"/>
      <c r="L242" s="575"/>
      <c r="M242" s="578"/>
      <c r="N242" s="205"/>
    </row>
    <row r="243" spans="2:14">
      <c r="B243" s="205"/>
      <c r="G243" s="589"/>
      <c r="H243" s="1"/>
      <c r="I243" s="575"/>
      <c r="J243" s="575"/>
      <c r="K243" s="575"/>
      <c r="L243" s="575"/>
      <c r="M243" s="578"/>
      <c r="N243" s="205"/>
    </row>
    <row r="244" spans="2:14">
      <c r="B244" s="205"/>
      <c r="G244" s="589"/>
      <c r="H244" s="1"/>
      <c r="I244" s="575"/>
      <c r="J244" s="575"/>
      <c r="K244" s="575"/>
      <c r="L244" s="575"/>
      <c r="M244" s="578"/>
      <c r="N244" s="205"/>
    </row>
    <row r="245" spans="2:14">
      <c r="B245" s="205"/>
      <c r="G245" s="589"/>
      <c r="H245" s="1"/>
      <c r="I245" s="575"/>
      <c r="J245" s="575"/>
      <c r="K245" s="575"/>
      <c r="L245" s="575"/>
      <c r="M245" s="578"/>
      <c r="N245" s="205"/>
    </row>
    <row r="246" spans="2:14">
      <c r="B246" s="205"/>
      <c r="G246" s="589"/>
      <c r="H246" s="1"/>
      <c r="I246" s="575"/>
      <c r="J246" s="575"/>
      <c r="K246" s="575"/>
      <c r="L246" s="575"/>
      <c r="M246" s="578"/>
      <c r="N246" s="205"/>
    </row>
    <row r="247" spans="2:14">
      <c r="B247" s="205"/>
      <c r="G247" s="589"/>
      <c r="H247" s="1"/>
      <c r="I247" s="575"/>
      <c r="J247" s="575"/>
      <c r="K247" s="575"/>
      <c r="L247" s="575"/>
      <c r="M247" s="578"/>
      <c r="N247" s="205"/>
    </row>
    <row r="248" spans="2:14">
      <c r="B248" s="205"/>
      <c r="G248" s="589"/>
      <c r="H248" s="1"/>
      <c r="I248" s="575"/>
      <c r="J248" s="575"/>
      <c r="K248" s="575"/>
      <c r="L248" s="575"/>
      <c r="M248" s="578"/>
      <c r="N248" s="205"/>
    </row>
    <row r="249" spans="2:14">
      <c r="B249" s="205"/>
      <c r="G249" s="603"/>
      <c r="H249" s="1"/>
      <c r="I249" s="604"/>
      <c r="J249" s="604"/>
      <c r="K249" s="604"/>
      <c r="L249" s="604"/>
      <c r="M249" s="578"/>
      <c r="N249" s="205"/>
    </row>
    <row r="250" spans="2:14">
      <c r="B250" s="205"/>
      <c r="G250" s="603"/>
      <c r="H250" s="1"/>
      <c r="I250" s="604"/>
      <c r="J250" s="604"/>
      <c r="K250" s="604"/>
      <c r="L250" s="604"/>
      <c r="M250" s="578"/>
      <c r="N250" s="205"/>
    </row>
    <row r="251" spans="2:14">
      <c r="B251" s="205"/>
      <c r="G251" s="603"/>
      <c r="H251" s="1"/>
      <c r="I251" s="604"/>
      <c r="J251" s="604"/>
      <c r="K251" s="604"/>
      <c r="L251" s="604"/>
      <c r="M251" s="578"/>
      <c r="N251" s="205"/>
    </row>
    <row r="252" spans="2:14">
      <c r="B252" s="205"/>
      <c r="G252" s="603"/>
      <c r="H252" s="1"/>
      <c r="I252" s="604"/>
      <c r="J252" s="604"/>
      <c r="K252" s="604"/>
      <c r="L252" s="604"/>
      <c r="M252" s="578"/>
      <c r="N252" s="205"/>
    </row>
    <row r="253" spans="2:14">
      <c r="B253" s="205"/>
      <c r="G253" s="603"/>
      <c r="H253" s="1"/>
      <c r="I253" s="604"/>
      <c r="J253" s="604"/>
      <c r="K253" s="604"/>
      <c r="L253" s="604"/>
      <c r="M253" s="578"/>
      <c r="N253" s="205"/>
    </row>
    <row r="254" spans="2:14">
      <c r="B254" s="205"/>
      <c r="G254" s="603"/>
      <c r="H254" s="1"/>
      <c r="I254" s="604"/>
      <c r="J254" s="604"/>
      <c r="K254" s="604"/>
      <c r="L254" s="604"/>
      <c r="M254" s="578"/>
      <c r="N254" s="205"/>
    </row>
    <row r="255" spans="2:14">
      <c r="B255" s="205"/>
      <c r="G255" s="603"/>
      <c r="H255" s="1"/>
      <c r="I255" s="604"/>
      <c r="J255" s="604"/>
      <c r="K255" s="604"/>
      <c r="L255" s="604"/>
      <c r="M255" s="578"/>
      <c r="N255" s="205"/>
    </row>
    <row r="256" spans="2:14">
      <c r="B256" s="205"/>
      <c r="G256" s="603"/>
      <c r="H256" s="1"/>
      <c r="I256" s="604"/>
      <c r="J256" s="604"/>
      <c r="K256" s="604"/>
      <c r="L256" s="604"/>
      <c r="M256" s="578"/>
      <c r="N256" s="205"/>
    </row>
    <row r="257" spans="2:14">
      <c r="B257" s="205"/>
      <c r="G257" s="603"/>
      <c r="H257" s="1"/>
      <c r="I257" s="604"/>
      <c r="J257" s="604"/>
      <c r="K257" s="604"/>
      <c r="L257" s="604"/>
      <c r="M257" s="578"/>
      <c r="N257" s="205"/>
    </row>
    <row r="258" spans="2:14">
      <c r="B258" s="205"/>
      <c r="G258" s="603"/>
      <c r="H258" s="1"/>
      <c r="I258" s="604"/>
      <c r="J258" s="604"/>
      <c r="K258" s="604"/>
      <c r="L258" s="604"/>
      <c r="M258" s="578"/>
      <c r="N258" s="205"/>
    </row>
    <row r="259" spans="2:14">
      <c r="B259" s="205"/>
      <c r="G259" s="603"/>
      <c r="H259" s="1"/>
      <c r="I259" s="604"/>
      <c r="J259" s="604"/>
      <c r="K259" s="604"/>
      <c r="L259" s="604"/>
      <c r="M259" s="578"/>
      <c r="N259" s="205"/>
    </row>
    <row r="260" spans="2:14">
      <c r="B260" s="205"/>
      <c r="G260" s="603"/>
      <c r="H260" s="1"/>
      <c r="I260" s="604"/>
      <c r="J260" s="604"/>
      <c r="K260" s="604"/>
      <c r="L260" s="604"/>
      <c r="M260" s="578"/>
      <c r="N260" s="205"/>
    </row>
    <row r="261" spans="2:14">
      <c r="B261" s="205"/>
      <c r="G261" s="603"/>
      <c r="H261" s="1"/>
      <c r="I261" s="604"/>
      <c r="J261" s="604"/>
      <c r="K261" s="604"/>
      <c r="L261" s="604"/>
      <c r="M261" s="578"/>
      <c r="N261" s="205"/>
    </row>
    <row r="262" spans="2:14">
      <c r="B262" s="205"/>
      <c r="G262" s="603"/>
      <c r="H262" s="1"/>
      <c r="I262" s="604"/>
      <c r="J262" s="604"/>
      <c r="K262" s="604"/>
      <c r="L262" s="604"/>
      <c r="M262" s="578"/>
      <c r="N262" s="205"/>
    </row>
    <row r="263" spans="2:14">
      <c r="B263" s="205"/>
      <c r="G263" s="603"/>
      <c r="H263" s="1"/>
      <c r="I263" s="604"/>
      <c r="J263" s="604"/>
      <c r="K263" s="604"/>
      <c r="L263" s="604"/>
      <c r="M263" s="578"/>
      <c r="N263" s="205"/>
    </row>
    <row r="264" spans="2:14">
      <c r="B264" s="205"/>
      <c r="G264" s="603"/>
      <c r="H264" s="1"/>
      <c r="I264" s="604"/>
      <c r="J264" s="604"/>
      <c r="K264" s="604"/>
      <c r="L264" s="604"/>
      <c r="M264" s="578"/>
      <c r="N264" s="205"/>
    </row>
    <row r="265" spans="2:14">
      <c r="B265" s="205"/>
      <c r="G265" s="603"/>
      <c r="H265" s="1"/>
      <c r="I265" s="604"/>
      <c r="J265" s="604"/>
      <c r="K265" s="604"/>
      <c r="L265" s="604"/>
      <c r="M265" s="578"/>
      <c r="N265" s="205"/>
    </row>
    <row r="266" spans="2:14">
      <c r="B266" s="205"/>
      <c r="G266" s="603"/>
      <c r="H266" s="1"/>
      <c r="I266" s="604"/>
      <c r="J266" s="604"/>
      <c r="K266" s="604"/>
      <c r="L266" s="604"/>
      <c r="M266" s="578"/>
      <c r="N266" s="205"/>
    </row>
    <row r="267" spans="2:14">
      <c r="B267" s="205"/>
      <c r="G267" s="603"/>
      <c r="H267" s="1"/>
      <c r="I267" s="604"/>
      <c r="J267" s="604"/>
      <c r="K267" s="604"/>
      <c r="L267" s="604"/>
      <c r="M267" s="578"/>
      <c r="N267" s="205"/>
    </row>
    <row r="268" spans="2:14">
      <c r="B268" s="205"/>
      <c r="G268" s="603"/>
      <c r="H268" s="1"/>
      <c r="I268" s="604"/>
      <c r="J268" s="604"/>
      <c r="K268" s="604"/>
      <c r="L268" s="604"/>
      <c r="M268" s="578"/>
      <c r="N268" s="205"/>
    </row>
    <row r="269" spans="2:14">
      <c r="B269" s="205"/>
      <c r="G269" s="603"/>
      <c r="H269" s="1"/>
      <c r="I269" s="604"/>
      <c r="J269" s="604"/>
      <c r="K269" s="604"/>
      <c r="L269" s="604"/>
      <c r="M269" s="578"/>
      <c r="N269" s="205"/>
    </row>
    <row r="270" spans="2:14">
      <c r="B270" s="205"/>
      <c r="G270" s="603"/>
      <c r="H270" s="1"/>
      <c r="I270" s="604"/>
      <c r="J270" s="604"/>
      <c r="K270" s="604"/>
      <c r="L270" s="604"/>
      <c r="M270" s="578"/>
      <c r="N270" s="205"/>
    </row>
    <row r="271" spans="2:14">
      <c r="B271" s="205"/>
      <c r="G271" s="603"/>
      <c r="H271" s="1"/>
      <c r="I271" s="604"/>
      <c r="J271" s="604"/>
      <c r="K271" s="604"/>
      <c r="L271" s="604"/>
      <c r="M271" s="578"/>
      <c r="N271" s="205"/>
    </row>
    <row r="272" spans="2:14">
      <c r="B272" s="205"/>
      <c r="G272" s="603"/>
      <c r="H272" s="1"/>
      <c r="I272" s="604"/>
      <c r="J272" s="604"/>
      <c r="K272" s="604"/>
      <c r="L272" s="604"/>
      <c r="M272" s="578"/>
      <c r="N272" s="205"/>
    </row>
    <row r="273" spans="2:14">
      <c r="B273" s="205"/>
      <c r="G273" s="603"/>
      <c r="H273" s="1"/>
      <c r="I273" s="604"/>
      <c r="J273" s="604"/>
      <c r="K273" s="604"/>
      <c r="L273" s="604"/>
      <c r="M273" s="578"/>
      <c r="N273" s="205"/>
    </row>
    <row r="274" spans="2:14">
      <c r="B274" s="205"/>
      <c r="G274" s="603"/>
      <c r="H274" s="1"/>
      <c r="I274" s="604"/>
      <c r="J274" s="604"/>
      <c r="K274" s="604"/>
      <c r="L274" s="604"/>
      <c r="M274" s="578"/>
      <c r="N274" s="205"/>
    </row>
    <row r="275" spans="2:14">
      <c r="B275" s="205"/>
      <c r="G275" s="603"/>
      <c r="H275" s="1"/>
      <c r="I275" s="604"/>
      <c r="J275" s="604"/>
      <c r="K275" s="604"/>
      <c r="L275" s="604"/>
      <c r="M275" s="578"/>
      <c r="N275" s="205"/>
    </row>
    <row r="276" spans="2:14">
      <c r="B276" s="205"/>
      <c r="G276" s="603"/>
      <c r="H276" s="1"/>
      <c r="I276" s="604"/>
      <c r="J276" s="604"/>
      <c r="K276" s="604"/>
      <c r="L276" s="604"/>
      <c r="M276" s="578"/>
      <c r="N276" s="205"/>
    </row>
    <row r="277" spans="2:14">
      <c r="B277" s="205"/>
      <c r="G277" s="603"/>
      <c r="H277" s="1"/>
      <c r="I277" s="604"/>
      <c r="J277" s="604"/>
      <c r="K277" s="604"/>
      <c r="L277" s="604"/>
      <c r="M277" s="578"/>
      <c r="N277" s="205"/>
    </row>
    <row r="278" spans="2:14">
      <c r="B278" s="205"/>
      <c r="G278" s="603"/>
      <c r="H278" s="1"/>
      <c r="I278" s="604"/>
      <c r="J278" s="604"/>
      <c r="K278" s="604"/>
      <c r="L278" s="604"/>
      <c r="M278" s="578"/>
      <c r="N278" s="205"/>
    </row>
    <row r="279" spans="2:14">
      <c r="B279" s="205"/>
      <c r="G279" s="603"/>
      <c r="H279" s="1"/>
      <c r="I279" s="604"/>
      <c r="J279" s="604"/>
      <c r="K279" s="604"/>
      <c r="L279" s="604"/>
      <c r="M279" s="578"/>
      <c r="N279" s="205"/>
    </row>
    <row r="280" spans="2:14">
      <c r="B280" s="205"/>
      <c r="G280" s="603"/>
      <c r="H280" s="1"/>
      <c r="I280" s="604"/>
      <c r="J280" s="604"/>
      <c r="K280" s="604"/>
      <c r="L280" s="604"/>
      <c r="M280" s="578"/>
      <c r="N280" s="205"/>
    </row>
    <row r="281" spans="2:14">
      <c r="B281" s="205"/>
      <c r="G281" s="603"/>
      <c r="H281" s="1"/>
      <c r="I281" s="604"/>
      <c r="J281" s="604"/>
      <c r="K281" s="604"/>
      <c r="L281" s="604"/>
      <c r="M281" s="578"/>
      <c r="N281" s="205"/>
    </row>
    <row r="282" spans="2:14">
      <c r="B282" s="205"/>
      <c r="G282" s="603"/>
      <c r="H282" s="1"/>
      <c r="I282" s="604"/>
      <c r="J282" s="604"/>
      <c r="K282" s="604"/>
      <c r="L282" s="604"/>
      <c r="M282" s="578"/>
      <c r="N282" s="205"/>
    </row>
    <row r="283" spans="2:14">
      <c r="B283" s="205"/>
      <c r="G283" s="603"/>
      <c r="H283" s="1"/>
      <c r="I283" s="604"/>
      <c r="J283" s="604"/>
      <c r="K283" s="604"/>
      <c r="L283" s="604"/>
      <c r="M283" s="578"/>
      <c r="N283" s="205"/>
    </row>
    <row r="284" spans="2:14">
      <c r="B284" s="205"/>
      <c r="G284" s="603"/>
      <c r="H284" s="1"/>
      <c r="I284" s="604"/>
      <c r="J284" s="604"/>
      <c r="K284" s="604"/>
      <c r="L284" s="604"/>
      <c r="M284" s="578"/>
      <c r="N284" s="205"/>
    </row>
    <row r="285" spans="2:14">
      <c r="B285" s="205"/>
      <c r="G285" s="603"/>
      <c r="H285" s="1"/>
      <c r="I285" s="604"/>
      <c r="J285" s="604"/>
      <c r="K285" s="604"/>
      <c r="L285" s="604"/>
      <c r="M285" s="578"/>
      <c r="N285" s="205"/>
    </row>
    <row r="286" spans="2:14">
      <c r="B286" s="205"/>
      <c r="G286" s="603"/>
      <c r="H286" s="1"/>
      <c r="I286" s="604"/>
      <c r="J286" s="604"/>
      <c r="K286" s="604"/>
      <c r="L286" s="604"/>
      <c r="M286" s="578"/>
      <c r="N286" s="205"/>
    </row>
    <row r="287" spans="2:14">
      <c r="B287" s="205"/>
      <c r="G287" s="603"/>
      <c r="H287" s="1"/>
      <c r="I287" s="604"/>
      <c r="J287" s="604"/>
      <c r="K287" s="604"/>
      <c r="L287" s="604"/>
      <c r="M287" s="578"/>
      <c r="N287" s="205"/>
    </row>
    <row r="288" spans="2:14">
      <c r="B288" s="205"/>
      <c r="G288" s="603"/>
      <c r="H288" s="1"/>
      <c r="I288" s="604"/>
      <c r="J288" s="604"/>
      <c r="K288" s="604"/>
      <c r="L288" s="604"/>
      <c r="M288" s="578"/>
      <c r="N288" s="205"/>
    </row>
    <row r="289" spans="2:14">
      <c r="B289" s="205"/>
      <c r="G289" s="603"/>
      <c r="H289" s="1"/>
      <c r="I289" s="604"/>
      <c r="J289" s="604"/>
      <c r="K289" s="604"/>
      <c r="L289" s="604"/>
      <c r="M289" s="578"/>
      <c r="N289" s="205"/>
    </row>
    <row r="290" spans="2:14">
      <c r="B290" s="205"/>
      <c r="G290" s="603"/>
      <c r="H290" s="1"/>
      <c r="I290" s="604"/>
      <c r="J290" s="604"/>
      <c r="K290" s="604"/>
      <c r="L290" s="604"/>
      <c r="M290" s="578"/>
      <c r="N290" s="205"/>
    </row>
    <row r="291" spans="2:14">
      <c r="B291" s="205"/>
      <c r="G291" s="603"/>
      <c r="H291" s="1"/>
      <c r="I291" s="604"/>
      <c r="J291" s="604"/>
      <c r="K291" s="604"/>
      <c r="L291" s="604"/>
      <c r="M291" s="578"/>
      <c r="N291" s="205"/>
    </row>
    <row r="292" spans="2:14">
      <c r="B292" s="205"/>
      <c r="G292" s="603"/>
      <c r="H292" s="1"/>
      <c r="I292" s="604"/>
      <c r="J292" s="604"/>
      <c r="K292" s="604"/>
      <c r="L292" s="604"/>
      <c r="M292" s="578"/>
      <c r="N292" s="205"/>
    </row>
    <row r="293" spans="2:14">
      <c r="B293" s="205"/>
      <c r="G293" s="603"/>
      <c r="H293" s="1"/>
      <c r="I293" s="604"/>
      <c r="J293" s="604"/>
      <c r="K293" s="604"/>
      <c r="L293" s="604"/>
      <c r="M293" s="578"/>
      <c r="N293" s="205"/>
    </row>
    <row r="294" spans="2:14">
      <c r="B294" s="205"/>
      <c r="G294" s="603"/>
      <c r="H294" s="1"/>
      <c r="I294" s="604"/>
      <c r="J294" s="604"/>
      <c r="K294" s="604"/>
      <c r="L294" s="604"/>
      <c r="M294" s="578"/>
      <c r="N294" s="205"/>
    </row>
    <row r="295" spans="2:14">
      <c r="B295" s="205"/>
      <c r="G295" s="603"/>
      <c r="H295" s="1"/>
      <c r="I295" s="604"/>
      <c r="J295" s="604"/>
      <c r="K295" s="604"/>
      <c r="L295" s="604"/>
      <c r="M295" s="578"/>
      <c r="N295" s="205"/>
    </row>
    <row r="296" spans="2:14">
      <c r="B296" s="205"/>
      <c r="G296" s="603"/>
      <c r="H296" s="1"/>
      <c r="I296" s="604"/>
      <c r="J296" s="604"/>
      <c r="K296" s="604"/>
      <c r="L296" s="604"/>
      <c r="M296" s="578"/>
      <c r="N296" s="205"/>
    </row>
    <row r="297" spans="2:14">
      <c r="B297" s="205"/>
      <c r="G297" s="603"/>
      <c r="H297" s="1"/>
      <c r="I297" s="604"/>
      <c r="J297" s="604"/>
      <c r="K297" s="604"/>
      <c r="L297" s="604"/>
      <c r="M297" s="578"/>
      <c r="N297" s="205"/>
    </row>
    <row r="298" spans="2:14">
      <c r="B298" s="205"/>
      <c r="G298" s="603"/>
      <c r="H298" s="1"/>
      <c r="I298" s="604"/>
      <c r="J298" s="604"/>
      <c r="K298" s="604"/>
      <c r="L298" s="604"/>
      <c r="M298" s="578"/>
      <c r="N298" s="205"/>
    </row>
    <row r="299" spans="2:14">
      <c r="B299" s="205"/>
      <c r="G299" s="603"/>
      <c r="H299" s="1"/>
      <c r="I299" s="604"/>
      <c r="J299" s="604"/>
      <c r="K299" s="604"/>
      <c r="L299" s="604"/>
      <c r="M299" s="578"/>
      <c r="N299" s="205"/>
    </row>
    <row r="300" spans="2:14">
      <c r="B300" s="205"/>
      <c r="G300" s="603"/>
      <c r="H300" s="1"/>
      <c r="I300" s="604"/>
      <c r="J300" s="604"/>
      <c r="K300" s="604"/>
      <c r="L300" s="604"/>
      <c r="M300" s="578"/>
      <c r="N300" s="205"/>
    </row>
    <row r="301" spans="2:14">
      <c r="B301" s="205"/>
      <c r="G301" s="603"/>
      <c r="H301" s="1"/>
      <c r="I301" s="604"/>
      <c r="J301" s="604"/>
      <c r="K301" s="604"/>
      <c r="L301" s="604"/>
      <c r="M301" s="578"/>
      <c r="N301" s="205"/>
    </row>
    <row r="302" spans="2:14">
      <c r="B302" s="205"/>
      <c r="G302" s="603"/>
      <c r="H302" s="1"/>
      <c r="I302" s="604"/>
      <c r="J302" s="604"/>
      <c r="K302" s="604"/>
      <c r="L302" s="604"/>
      <c r="M302" s="578"/>
      <c r="N302" s="205"/>
    </row>
    <row r="303" spans="2:14">
      <c r="B303" s="205"/>
      <c r="G303" s="603"/>
      <c r="H303" s="1"/>
      <c r="I303" s="604"/>
      <c r="J303" s="604"/>
      <c r="K303" s="604"/>
      <c r="L303" s="604"/>
      <c r="M303" s="578"/>
      <c r="N303" s="205"/>
    </row>
    <row r="304" spans="2:14">
      <c r="B304" s="205"/>
      <c r="G304" s="603"/>
      <c r="H304" s="1"/>
      <c r="I304" s="604"/>
      <c r="J304" s="604"/>
      <c r="K304" s="604"/>
      <c r="L304" s="604"/>
      <c r="M304" s="578"/>
      <c r="N304" s="205"/>
    </row>
    <row r="305" spans="2:14">
      <c r="B305" s="205"/>
      <c r="G305" s="603"/>
      <c r="H305" s="1"/>
      <c r="I305" s="604"/>
      <c r="J305" s="604"/>
      <c r="K305" s="604"/>
      <c r="L305" s="604"/>
      <c r="M305" s="578"/>
      <c r="N305" s="205"/>
    </row>
    <row r="306" spans="2:14">
      <c r="B306" s="205"/>
      <c r="G306" s="603"/>
      <c r="H306" s="1"/>
      <c r="I306" s="604"/>
      <c r="J306" s="604"/>
      <c r="K306" s="604"/>
      <c r="L306" s="604"/>
      <c r="M306" s="578"/>
      <c r="N306" s="205"/>
    </row>
    <row r="307" spans="2:14">
      <c r="B307" s="205"/>
      <c r="G307" s="603"/>
      <c r="H307" s="1"/>
      <c r="I307" s="604"/>
      <c r="J307" s="604"/>
      <c r="K307" s="604"/>
      <c r="L307" s="604"/>
      <c r="M307" s="578"/>
      <c r="N307" s="205"/>
    </row>
    <row r="308" spans="2:14">
      <c r="B308" s="205"/>
      <c r="G308" s="603"/>
      <c r="H308" s="1"/>
      <c r="I308" s="604"/>
      <c r="J308" s="604"/>
      <c r="K308" s="604"/>
      <c r="L308" s="604"/>
      <c r="M308" s="578"/>
      <c r="N308" s="205"/>
    </row>
    <row r="309" spans="2:14">
      <c r="B309" s="205"/>
      <c r="G309" s="603"/>
      <c r="H309" s="1"/>
      <c r="I309" s="604"/>
      <c r="J309" s="604"/>
      <c r="K309" s="604"/>
      <c r="L309" s="604"/>
      <c r="M309" s="578"/>
      <c r="N309" s="205"/>
    </row>
    <row r="310" spans="2:14">
      <c r="B310" s="205"/>
      <c r="G310" s="603"/>
      <c r="H310" s="1"/>
      <c r="I310" s="604"/>
      <c r="J310" s="604"/>
      <c r="K310" s="604"/>
      <c r="L310" s="604"/>
      <c r="M310" s="578"/>
      <c r="N310" s="205"/>
    </row>
    <row r="311" spans="2:14">
      <c r="B311" s="205"/>
      <c r="G311" s="603"/>
      <c r="H311" s="1"/>
      <c r="I311" s="604"/>
      <c r="J311" s="604"/>
      <c r="K311" s="604"/>
      <c r="L311" s="604"/>
      <c r="M311" s="578"/>
      <c r="N311" s="205"/>
    </row>
    <row r="312" spans="2:14">
      <c r="B312" s="205"/>
      <c r="G312" s="603"/>
      <c r="H312" s="1"/>
      <c r="I312" s="604"/>
      <c r="J312" s="604"/>
      <c r="K312" s="604"/>
      <c r="L312" s="604"/>
      <c r="M312" s="578"/>
      <c r="N312" s="205"/>
    </row>
    <row r="313" spans="2:14">
      <c r="B313" s="205"/>
      <c r="G313" s="603"/>
      <c r="H313" s="1"/>
      <c r="I313" s="604"/>
      <c r="J313" s="604"/>
      <c r="K313" s="604"/>
      <c r="L313" s="604"/>
      <c r="M313" s="578"/>
      <c r="N313" s="205"/>
    </row>
    <row r="314" spans="2:14">
      <c r="B314" s="205"/>
      <c r="G314" s="603"/>
      <c r="H314" s="1"/>
      <c r="I314" s="604"/>
      <c r="J314" s="604"/>
      <c r="K314" s="604"/>
      <c r="L314" s="604"/>
      <c r="M314" s="578"/>
      <c r="N314" s="205"/>
    </row>
    <row r="315" spans="2:14">
      <c r="B315" s="205"/>
      <c r="G315" s="603"/>
      <c r="H315" s="1"/>
      <c r="I315" s="604"/>
      <c r="J315" s="604"/>
      <c r="K315" s="604"/>
      <c r="L315" s="604"/>
      <c r="M315" s="578"/>
      <c r="N315" s="205"/>
    </row>
    <row r="316" spans="2:14">
      <c r="B316" s="205"/>
      <c r="G316" s="603"/>
      <c r="H316" s="1"/>
      <c r="I316" s="604"/>
      <c r="J316" s="604"/>
      <c r="K316" s="604"/>
      <c r="L316" s="604"/>
      <c r="M316" s="578"/>
      <c r="N316" s="205"/>
    </row>
    <row r="317" spans="2:14">
      <c r="B317" s="205"/>
      <c r="G317" s="603"/>
      <c r="H317" s="1"/>
      <c r="I317" s="604"/>
      <c r="J317" s="604"/>
      <c r="K317" s="604"/>
      <c r="L317" s="604"/>
      <c r="M317" s="578"/>
      <c r="N317" s="205"/>
    </row>
    <row r="318" spans="2:14">
      <c r="B318" s="205"/>
      <c r="G318" s="603"/>
      <c r="H318" s="1"/>
      <c r="I318" s="604"/>
      <c r="J318" s="604"/>
      <c r="K318" s="604"/>
      <c r="L318" s="604"/>
      <c r="M318" s="578"/>
      <c r="N318" s="205"/>
    </row>
    <row r="319" spans="2:14">
      <c r="B319" s="205"/>
      <c r="G319" s="603"/>
      <c r="H319" s="1"/>
      <c r="I319" s="604"/>
      <c r="J319" s="604"/>
      <c r="K319" s="604"/>
      <c r="L319" s="604"/>
      <c r="M319" s="578"/>
      <c r="N319" s="205"/>
    </row>
    <row r="320" spans="2:14">
      <c r="B320" s="205"/>
      <c r="G320" s="603"/>
      <c r="H320" s="1"/>
      <c r="I320" s="604"/>
      <c r="J320" s="604"/>
      <c r="K320" s="604"/>
      <c r="L320" s="604"/>
      <c r="M320" s="578"/>
      <c r="N320" s="205"/>
    </row>
    <row r="321" spans="2:14">
      <c r="B321" s="205"/>
      <c r="G321" s="603"/>
      <c r="H321" s="1"/>
      <c r="I321" s="604"/>
      <c r="J321" s="604"/>
      <c r="K321" s="604"/>
      <c r="L321" s="604"/>
      <c r="M321" s="578"/>
      <c r="N321" s="205"/>
    </row>
    <row r="322" spans="2:14">
      <c r="B322" s="205"/>
      <c r="G322" s="603"/>
      <c r="H322" s="1"/>
      <c r="I322" s="604"/>
      <c r="J322" s="604"/>
      <c r="K322" s="604"/>
      <c r="L322" s="604"/>
      <c r="M322" s="578"/>
      <c r="N322" s="205"/>
    </row>
    <row r="323" spans="2:14">
      <c r="B323" s="205"/>
      <c r="G323" s="603"/>
      <c r="H323" s="1"/>
      <c r="I323" s="604"/>
      <c r="J323" s="604"/>
      <c r="K323" s="604"/>
      <c r="L323" s="604"/>
      <c r="M323" s="578"/>
      <c r="N323" s="205"/>
    </row>
    <row r="324" spans="2:14">
      <c r="B324" s="205"/>
      <c r="G324" s="603"/>
      <c r="H324" s="1"/>
      <c r="I324" s="604"/>
      <c r="J324" s="604"/>
      <c r="K324" s="604"/>
      <c r="L324" s="604"/>
      <c r="M324" s="578"/>
      <c r="N324" s="205"/>
    </row>
    <row r="325" spans="2:14">
      <c r="B325" s="205"/>
      <c r="G325" s="603"/>
      <c r="H325" s="1"/>
      <c r="I325" s="604"/>
      <c r="J325" s="604"/>
      <c r="K325" s="604"/>
      <c r="L325" s="604"/>
      <c r="M325" s="578"/>
      <c r="N325" s="205"/>
    </row>
    <row r="326" spans="2:14">
      <c r="B326" s="205"/>
      <c r="G326" s="603"/>
      <c r="H326" s="1"/>
      <c r="I326" s="604"/>
      <c r="J326" s="604"/>
      <c r="K326" s="604"/>
      <c r="L326" s="604"/>
      <c r="M326" s="578"/>
      <c r="N326" s="205"/>
    </row>
    <row r="327" spans="2:14">
      <c r="B327" s="205"/>
      <c r="G327" s="603"/>
      <c r="H327" s="1"/>
      <c r="I327" s="604"/>
      <c r="J327" s="604"/>
      <c r="K327" s="604"/>
      <c r="L327" s="604"/>
      <c r="M327" s="578"/>
      <c r="N327" s="205"/>
    </row>
    <row r="328" spans="2:14">
      <c r="B328" s="205"/>
      <c r="G328" s="603"/>
      <c r="H328" s="1"/>
      <c r="I328" s="604"/>
      <c r="J328" s="604"/>
      <c r="K328" s="604"/>
      <c r="L328" s="604"/>
      <c r="M328" s="578"/>
      <c r="N328" s="205"/>
    </row>
    <row r="329" spans="2:14">
      <c r="B329" s="205"/>
      <c r="G329" s="603"/>
      <c r="H329" s="1"/>
      <c r="I329" s="604"/>
      <c r="J329" s="604"/>
      <c r="K329" s="604"/>
      <c r="L329" s="604"/>
      <c r="M329" s="578"/>
      <c r="N329" s="205"/>
    </row>
    <row r="330" spans="2:14">
      <c r="B330" s="205"/>
      <c r="G330" s="603"/>
      <c r="H330" s="1"/>
      <c r="I330" s="604"/>
      <c r="J330" s="604"/>
      <c r="K330" s="604"/>
      <c r="L330" s="604"/>
      <c r="M330" s="578"/>
      <c r="N330" s="205"/>
    </row>
    <row r="331" spans="2:14">
      <c r="B331" s="205"/>
      <c r="G331" s="603"/>
      <c r="H331" s="1"/>
      <c r="I331" s="604"/>
      <c r="J331" s="604"/>
      <c r="K331" s="604"/>
      <c r="L331" s="604"/>
      <c r="M331" s="578"/>
      <c r="N331" s="205"/>
    </row>
    <row r="332" spans="2:14">
      <c r="B332" s="205"/>
      <c r="G332" s="603"/>
      <c r="H332" s="1"/>
      <c r="I332" s="604"/>
      <c r="J332" s="604"/>
      <c r="K332" s="604"/>
      <c r="L332" s="604"/>
      <c r="M332" s="578"/>
      <c r="N332" s="205"/>
    </row>
    <row r="333" spans="2:14">
      <c r="B333" s="205"/>
      <c r="G333" s="603"/>
      <c r="H333" s="1"/>
      <c r="I333" s="604"/>
      <c r="J333" s="604"/>
      <c r="K333" s="604"/>
      <c r="L333" s="604"/>
      <c r="M333" s="578"/>
      <c r="N333" s="205"/>
    </row>
    <row r="334" spans="2:14">
      <c r="B334" s="205"/>
      <c r="G334" s="603"/>
      <c r="H334" s="1"/>
      <c r="I334" s="604"/>
      <c r="J334" s="604"/>
      <c r="K334" s="604"/>
      <c r="L334" s="604"/>
      <c r="M334" s="578"/>
      <c r="N334" s="205"/>
    </row>
    <row r="335" spans="2:14">
      <c r="B335" s="205"/>
      <c r="G335" s="603"/>
      <c r="H335" s="1"/>
      <c r="I335" s="604"/>
      <c r="J335" s="604"/>
      <c r="K335" s="604"/>
      <c r="L335" s="604"/>
      <c r="M335" s="578"/>
      <c r="N335" s="205"/>
    </row>
    <row r="336" spans="2:14">
      <c r="B336" s="205"/>
      <c r="G336" s="603"/>
      <c r="H336" s="1"/>
      <c r="I336" s="604"/>
      <c r="J336" s="604"/>
      <c r="K336" s="604"/>
      <c r="L336" s="604"/>
      <c r="M336" s="578"/>
      <c r="N336" s="205"/>
    </row>
    <row r="337" spans="2:14">
      <c r="B337" s="205"/>
      <c r="G337" s="603"/>
      <c r="H337" s="1"/>
      <c r="I337" s="604"/>
      <c r="J337" s="604"/>
      <c r="K337" s="604"/>
      <c r="L337" s="604"/>
      <c r="M337" s="578"/>
      <c r="N337" s="205"/>
    </row>
    <row r="338" spans="2:14">
      <c r="B338" s="205"/>
      <c r="G338" s="603"/>
      <c r="H338" s="1"/>
      <c r="I338" s="604"/>
      <c r="J338" s="604"/>
      <c r="K338" s="604"/>
      <c r="L338" s="604"/>
      <c r="M338" s="578"/>
      <c r="N338" s="205"/>
    </row>
    <row r="339" spans="2:14">
      <c r="B339" s="205"/>
      <c r="G339" s="603"/>
      <c r="H339" s="1"/>
      <c r="I339" s="604"/>
      <c r="J339" s="604"/>
      <c r="K339" s="604"/>
      <c r="L339" s="604"/>
      <c r="M339" s="578"/>
      <c r="N339" s="205"/>
    </row>
    <row r="340" spans="2:14">
      <c r="B340" s="205"/>
      <c r="G340" s="603"/>
      <c r="H340" s="1"/>
      <c r="I340" s="604"/>
      <c r="J340" s="604"/>
      <c r="K340" s="604"/>
      <c r="L340" s="604"/>
      <c r="M340" s="578"/>
      <c r="N340" s="205"/>
    </row>
    <row r="341" spans="2:14">
      <c r="B341" s="205"/>
      <c r="G341" s="603"/>
      <c r="H341" s="1"/>
      <c r="I341" s="604"/>
      <c r="J341" s="604"/>
      <c r="K341" s="604"/>
      <c r="L341" s="604"/>
      <c r="M341" s="578"/>
      <c r="N341" s="205"/>
    </row>
    <row r="342" spans="2:14">
      <c r="B342" s="205"/>
      <c r="G342" s="603"/>
      <c r="H342" s="1"/>
      <c r="I342" s="604"/>
      <c r="J342" s="604"/>
      <c r="K342" s="604"/>
      <c r="L342" s="604"/>
      <c r="M342" s="578"/>
      <c r="N342" s="205"/>
    </row>
    <row r="343" spans="2:14">
      <c r="B343" s="205"/>
      <c r="G343" s="603"/>
      <c r="H343" s="1"/>
      <c r="I343" s="604"/>
      <c r="J343" s="604"/>
      <c r="K343" s="604"/>
      <c r="L343" s="604"/>
      <c r="M343" s="578"/>
      <c r="N343" s="205"/>
    </row>
    <row r="344" spans="2:14">
      <c r="B344" s="205"/>
      <c r="G344" s="603"/>
      <c r="H344" s="1"/>
      <c r="I344" s="604"/>
      <c r="J344" s="604"/>
      <c r="K344" s="604"/>
      <c r="L344" s="604"/>
      <c r="M344" s="578"/>
      <c r="N344" s="205"/>
    </row>
    <row r="345" spans="2:14">
      <c r="B345" s="205"/>
      <c r="G345" s="603"/>
      <c r="H345" s="1"/>
      <c r="I345" s="604"/>
      <c r="J345" s="604"/>
      <c r="K345" s="604"/>
      <c r="L345" s="604"/>
      <c r="M345" s="578"/>
      <c r="N345" s="205"/>
    </row>
    <row r="346" spans="2:14">
      <c r="B346" s="205"/>
      <c r="G346" s="603"/>
      <c r="H346" s="1"/>
      <c r="I346" s="604"/>
      <c r="J346" s="604"/>
      <c r="K346" s="604"/>
      <c r="L346" s="604"/>
      <c r="M346" s="578"/>
      <c r="N346" s="205"/>
    </row>
    <row r="347" spans="2:14">
      <c r="B347" s="205"/>
      <c r="G347" s="603"/>
      <c r="H347" s="1"/>
      <c r="I347" s="604"/>
      <c r="J347" s="604"/>
      <c r="K347" s="604"/>
      <c r="L347" s="604"/>
      <c r="M347" s="578"/>
      <c r="N347" s="205"/>
    </row>
    <row r="348" spans="2:14">
      <c r="B348" s="205"/>
      <c r="G348" s="603"/>
      <c r="H348" s="1"/>
      <c r="I348" s="604"/>
      <c r="J348" s="604"/>
      <c r="K348" s="604"/>
      <c r="L348" s="604"/>
      <c r="M348" s="578"/>
      <c r="N348" s="205"/>
    </row>
    <row r="349" spans="2:14">
      <c r="B349" s="205"/>
      <c r="G349" s="603"/>
      <c r="H349" s="1"/>
      <c r="I349" s="604"/>
      <c r="J349" s="604"/>
      <c r="K349" s="604"/>
      <c r="L349" s="604"/>
      <c r="M349" s="578"/>
      <c r="N349" s="205"/>
    </row>
    <row r="350" spans="2:14">
      <c r="B350" s="205"/>
      <c r="G350" s="603"/>
      <c r="H350" s="1"/>
      <c r="I350" s="604"/>
      <c r="J350" s="604"/>
      <c r="K350" s="604"/>
      <c r="L350" s="604"/>
      <c r="M350" s="578"/>
      <c r="N350" s="205"/>
    </row>
    <row r="351" spans="2:14">
      <c r="B351" s="205"/>
      <c r="G351" s="603"/>
      <c r="H351" s="1"/>
      <c r="I351" s="604"/>
      <c r="J351" s="604"/>
      <c r="K351" s="604"/>
      <c r="L351" s="604"/>
      <c r="M351" s="578"/>
      <c r="N351" s="205"/>
    </row>
    <row r="352" spans="2:14">
      <c r="B352" s="205"/>
      <c r="G352" s="603"/>
      <c r="H352" s="1"/>
      <c r="I352" s="604"/>
      <c r="J352" s="604"/>
      <c r="K352" s="604"/>
      <c r="L352" s="604"/>
      <c r="M352" s="578"/>
      <c r="N352" s="205"/>
    </row>
    <row r="353" spans="2:14">
      <c r="B353" s="205"/>
      <c r="G353" s="603"/>
      <c r="H353" s="1"/>
      <c r="I353" s="604"/>
      <c r="J353" s="604"/>
      <c r="K353" s="604"/>
      <c r="L353" s="604"/>
      <c r="M353" s="578"/>
      <c r="N353" s="205"/>
    </row>
    <row r="354" spans="2:14">
      <c r="B354" s="205"/>
      <c r="G354" s="603"/>
      <c r="H354" s="1"/>
      <c r="I354" s="604"/>
      <c r="J354" s="604"/>
      <c r="K354" s="604"/>
      <c r="L354" s="604"/>
      <c r="M354" s="578"/>
      <c r="N354" s="205"/>
    </row>
    <row r="355" spans="2:14">
      <c r="B355" s="205"/>
      <c r="G355" s="603"/>
      <c r="H355" s="1"/>
      <c r="I355" s="604"/>
      <c r="J355" s="604"/>
      <c r="K355" s="604"/>
      <c r="L355" s="604"/>
      <c r="M355" s="578"/>
      <c r="N355" s="205"/>
    </row>
    <row r="356" spans="2:14">
      <c r="B356" s="205"/>
      <c r="G356" s="603"/>
      <c r="H356" s="1"/>
      <c r="I356" s="604"/>
      <c r="J356" s="604"/>
      <c r="K356" s="604"/>
      <c r="L356" s="604"/>
      <c r="M356" s="578"/>
      <c r="N356" s="205"/>
    </row>
    <row r="357" spans="2:14">
      <c r="B357" s="205"/>
      <c r="G357" s="603"/>
      <c r="H357" s="1"/>
      <c r="I357" s="604"/>
      <c r="J357" s="604"/>
      <c r="K357" s="604"/>
      <c r="L357" s="604"/>
      <c r="M357" s="578"/>
      <c r="N357" s="205"/>
    </row>
    <row r="358" spans="2:14">
      <c r="B358" s="205"/>
      <c r="G358" s="603"/>
      <c r="H358" s="1"/>
      <c r="I358" s="604"/>
      <c r="J358" s="604"/>
      <c r="K358" s="604"/>
      <c r="L358" s="604"/>
      <c r="M358" s="578"/>
      <c r="N358" s="205"/>
    </row>
    <row r="359" spans="2:14">
      <c r="B359" s="205"/>
      <c r="G359" s="603"/>
      <c r="H359" s="1"/>
      <c r="I359" s="604"/>
      <c r="J359" s="604"/>
      <c r="K359" s="604"/>
      <c r="L359" s="604"/>
      <c r="M359" s="578"/>
      <c r="N359" s="205"/>
    </row>
    <row r="360" spans="2:14">
      <c r="B360" s="205"/>
      <c r="G360" s="603"/>
      <c r="H360" s="1"/>
      <c r="I360" s="604"/>
      <c r="J360" s="604"/>
      <c r="K360" s="604"/>
      <c r="L360" s="604"/>
      <c r="M360" s="578"/>
      <c r="N360" s="205"/>
    </row>
    <row r="361" spans="2:14">
      <c r="B361" s="205"/>
      <c r="G361" s="603"/>
      <c r="H361" s="1"/>
      <c r="I361" s="604"/>
      <c r="J361" s="604"/>
      <c r="K361" s="604"/>
      <c r="L361" s="604"/>
      <c r="M361" s="578"/>
      <c r="N361" s="205"/>
    </row>
    <row r="362" spans="2:14">
      <c r="B362" s="205"/>
      <c r="G362" s="603"/>
      <c r="H362" s="1"/>
      <c r="I362" s="604"/>
      <c r="J362" s="604"/>
      <c r="K362" s="604"/>
      <c r="L362" s="604"/>
      <c r="M362" s="578"/>
      <c r="N362" s="205"/>
    </row>
    <row r="363" spans="2:14">
      <c r="B363" s="205"/>
      <c r="G363" s="603"/>
      <c r="H363" s="1"/>
      <c r="I363" s="604"/>
      <c r="J363" s="604"/>
      <c r="K363" s="604"/>
      <c r="L363" s="604"/>
      <c r="M363" s="578"/>
      <c r="N363" s="205"/>
    </row>
    <row r="364" spans="2:14">
      <c r="B364" s="205"/>
      <c r="G364" s="603"/>
      <c r="H364" s="1"/>
      <c r="I364" s="604"/>
      <c r="J364" s="604"/>
      <c r="K364" s="604"/>
      <c r="L364" s="604"/>
      <c r="M364" s="578"/>
      <c r="N364" s="205"/>
    </row>
    <row r="365" spans="2:14">
      <c r="B365" s="205"/>
      <c r="G365" s="603"/>
      <c r="H365" s="1"/>
      <c r="I365" s="604"/>
      <c r="J365" s="604"/>
      <c r="K365" s="604"/>
      <c r="L365" s="604"/>
      <c r="M365" s="578"/>
      <c r="N365" s="205"/>
    </row>
    <row r="366" spans="2:14">
      <c r="B366" s="205"/>
      <c r="G366" s="603"/>
      <c r="H366" s="1"/>
      <c r="I366" s="604"/>
      <c r="J366" s="604"/>
      <c r="K366" s="604"/>
      <c r="L366" s="604"/>
      <c r="M366" s="578"/>
      <c r="N366" s="205"/>
    </row>
    <row r="367" spans="2:14">
      <c r="B367" s="205"/>
      <c r="G367" s="603"/>
      <c r="H367" s="1"/>
      <c r="I367" s="604"/>
      <c r="J367" s="604"/>
      <c r="K367" s="604"/>
      <c r="L367" s="604"/>
      <c r="M367" s="578"/>
      <c r="N367" s="205"/>
    </row>
    <row r="368" spans="2:14">
      <c r="B368" s="205"/>
      <c r="G368" s="603"/>
      <c r="H368" s="1"/>
      <c r="I368" s="604"/>
      <c r="J368" s="604"/>
      <c r="K368" s="604"/>
      <c r="L368" s="604"/>
      <c r="M368" s="578"/>
      <c r="N368" s="205"/>
    </row>
    <row r="369" spans="2:14">
      <c r="B369" s="205"/>
      <c r="G369" s="603"/>
      <c r="H369" s="1"/>
      <c r="I369" s="604"/>
      <c r="J369" s="604"/>
      <c r="K369" s="604"/>
      <c r="L369" s="604"/>
      <c r="M369" s="578"/>
      <c r="N369" s="205"/>
    </row>
    <row r="370" spans="2:14">
      <c r="B370" s="205"/>
      <c r="G370" s="603"/>
      <c r="H370" s="1"/>
      <c r="I370" s="604"/>
      <c r="J370" s="604"/>
      <c r="K370" s="604"/>
      <c r="L370" s="604"/>
      <c r="M370" s="578"/>
      <c r="N370" s="205"/>
    </row>
    <row r="371" spans="2:14">
      <c r="B371" s="205"/>
      <c r="G371" s="603"/>
      <c r="H371" s="1"/>
      <c r="I371" s="604"/>
      <c r="J371" s="604"/>
      <c r="K371" s="604"/>
      <c r="L371" s="604"/>
      <c r="M371" s="578"/>
      <c r="N371" s="205"/>
    </row>
    <row r="372" spans="2:14">
      <c r="B372" s="205"/>
      <c r="G372" s="603"/>
      <c r="H372" s="1"/>
      <c r="I372" s="604"/>
      <c r="J372" s="604"/>
      <c r="K372" s="604"/>
      <c r="L372" s="604"/>
      <c r="M372" s="578"/>
      <c r="N372" s="205"/>
    </row>
    <row r="373" spans="2:14">
      <c r="B373" s="205"/>
      <c r="G373" s="603"/>
      <c r="H373" s="1"/>
      <c r="I373" s="604"/>
      <c r="J373" s="604"/>
      <c r="K373" s="604"/>
      <c r="L373" s="604"/>
      <c r="M373" s="578"/>
      <c r="N373" s="205"/>
    </row>
    <row r="374" spans="2:14">
      <c r="B374" s="205"/>
      <c r="G374" s="603"/>
      <c r="H374" s="1"/>
      <c r="I374" s="604"/>
      <c r="J374" s="604"/>
      <c r="K374" s="604"/>
      <c r="L374" s="604"/>
      <c r="M374" s="578"/>
      <c r="N374" s="205"/>
    </row>
    <row r="375" spans="2:14">
      <c r="B375" s="205"/>
      <c r="G375" s="603"/>
      <c r="H375" s="1"/>
      <c r="I375" s="604"/>
      <c r="J375" s="604"/>
      <c r="K375" s="604"/>
      <c r="L375" s="604"/>
      <c r="M375" s="578"/>
      <c r="N375" s="205"/>
    </row>
    <row r="376" spans="2:14">
      <c r="B376" s="205"/>
      <c r="G376" s="603"/>
      <c r="H376" s="1"/>
      <c r="I376" s="604"/>
      <c r="J376" s="604"/>
      <c r="K376" s="604"/>
      <c r="L376" s="604"/>
      <c r="M376" s="578"/>
      <c r="N376" s="205"/>
    </row>
    <row r="377" spans="2:14">
      <c r="B377" s="205"/>
      <c r="G377" s="603"/>
      <c r="H377" s="1"/>
      <c r="I377" s="604"/>
      <c r="J377" s="604"/>
      <c r="K377" s="604"/>
      <c r="L377" s="604"/>
      <c r="M377" s="578"/>
      <c r="N377" s="205"/>
    </row>
    <row r="378" spans="2:14">
      <c r="B378" s="205"/>
      <c r="G378" s="603"/>
      <c r="H378" s="1"/>
      <c r="I378" s="604"/>
      <c r="J378" s="604"/>
      <c r="K378" s="604"/>
      <c r="L378" s="604"/>
      <c r="M378" s="578"/>
      <c r="N378" s="205"/>
    </row>
    <row r="379" spans="2:14">
      <c r="B379" s="205"/>
      <c r="G379" s="603"/>
      <c r="H379" s="1"/>
      <c r="I379" s="604"/>
      <c r="J379" s="604"/>
      <c r="K379" s="604"/>
      <c r="L379" s="604"/>
      <c r="M379" s="578"/>
      <c r="N379" s="205"/>
    </row>
    <row r="380" spans="2:14">
      <c r="B380" s="205"/>
      <c r="G380" s="603"/>
      <c r="H380" s="1"/>
      <c r="I380" s="604"/>
      <c r="J380" s="604"/>
      <c r="K380" s="604"/>
      <c r="L380" s="604"/>
      <c r="M380" s="578"/>
      <c r="N380" s="205"/>
    </row>
    <row r="381" spans="2:14">
      <c r="B381" s="205"/>
      <c r="G381" s="603"/>
      <c r="H381" s="1"/>
      <c r="I381" s="604"/>
      <c r="J381" s="604"/>
      <c r="K381" s="604"/>
      <c r="L381" s="604"/>
      <c r="M381" s="578"/>
      <c r="N381" s="205"/>
    </row>
    <row r="382" spans="2:14">
      <c r="B382" s="205"/>
      <c r="G382" s="603"/>
      <c r="H382" s="1"/>
      <c r="I382" s="604"/>
      <c r="J382" s="604"/>
      <c r="K382" s="604"/>
      <c r="L382" s="604"/>
      <c r="M382" s="578"/>
      <c r="N382" s="205"/>
    </row>
    <row r="383" spans="2:14">
      <c r="B383" s="205"/>
      <c r="G383" s="603"/>
      <c r="H383" s="1"/>
      <c r="I383" s="604"/>
      <c r="J383" s="604"/>
      <c r="K383" s="604"/>
      <c r="L383" s="604"/>
      <c r="M383" s="578"/>
      <c r="N383" s="205"/>
    </row>
    <row r="384" spans="2:14">
      <c r="B384" s="205"/>
      <c r="G384" s="603"/>
      <c r="H384" s="1"/>
      <c r="I384" s="604"/>
      <c r="J384" s="604"/>
      <c r="K384" s="604"/>
      <c r="L384" s="604"/>
      <c r="M384" s="578"/>
      <c r="N384" s="205"/>
    </row>
    <row r="385" spans="2:14">
      <c r="B385" s="205"/>
      <c r="G385" s="603"/>
      <c r="H385" s="1"/>
      <c r="I385" s="604"/>
      <c r="J385" s="604"/>
      <c r="K385" s="604"/>
      <c r="L385" s="604"/>
      <c r="M385" s="578"/>
      <c r="N385" s="205"/>
    </row>
    <row r="386" spans="2:14">
      <c r="B386" s="205"/>
      <c r="G386" s="603"/>
      <c r="H386" s="1"/>
      <c r="I386" s="604"/>
      <c r="J386" s="604"/>
      <c r="K386" s="604"/>
      <c r="L386" s="604"/>
      <c r="M386" s="578"/>
      <c r="N386" s="205"/>
    </row>
    <row r="387" spans="2:14">
      <c r="B387" s="205"/>
      <c r="G387" s="603"/>
      <c r="H387" s="1"/>
      <c r="I387" s="604"/>
      <c r="J387" s="604"/>
      <c r="K387" s="604"/>
      <c r="L387" s="604"/>
      <c r="M387" s="578"/>
      <c r="N387" s="205"/>
    </row>
    <row r="388" spans="2:14">
      <c r="B388" s="205"/>
      <c r="G388" s="603"/>
      <c r="H388" s="1"/>
      <c r="I388" s="604"/>
      <c r="J388" s="604"/>
      <c r="K388" s="604"/>
      <c r="L388" s="604"/>
      <c r="M388" s="578"/>
      <c r="N388" s="205"/>
    </row>
    <row r="389" spans="2:14">
      <c r="B389" s="205"/>
      <c r="G389" s="603"/>
      <c r="H389" s="1"/>
      <c r="I389" s="604"/>
      <c r="J389" s="604"/>
      <c r="K389" s="604"/>
      <c r="L389" s="604"/>
      <c r="M389" s="578"/>
      <c r="N389" s="205"/>
    </row>
    <row r="390" spans="2:14">
      <c r="B390" s="205"/>
      <c r="G390" s="603"/>
      <c r="H390" s="1"/>
      <c r="I390" s="604"/>
      <c r="J390" s="604"/>
      <c r="K390" s="604"/>
      <c r="L390" s="604"/>
      <c r="M390" s="578"/>
      <c r="N390" s="205"/>
    </row>
    <row r="391" spans="2:14">
      <c r="B391" s="205"/>
      <c r="G391" s="603"/>
      <c r="H391" s="1"/>
      <c r="I391" s="604"/>
      <c r="J391" s="604"/>
      <c r="K391" s="604"/>
      <c r="L391" s="604"/>
      <c r="M391" s="578"/>
      <c r="N391" s="205"/>
    </row>
    <row r="392" spans="2:14">
      <c r="B392" s="205"/>
      <c r="G392" s="603"/>
      <c r="H392" s="1"/>
      <c r="I392" s="604"/>
      <c r="J392" s="604"/>
      <c r="K392" s="604"/>
      <c r="L392" s="604"/>
      <c r="M392" s="578"/>
      <c r="N392" s="205"/>
    </row>
    <row r="393" spans="2:14">
      <c r="B393" s="205"/>
      <c r="G393" s="603"/>
      <c r="H393" s="1"/>
      <c r="I393" s="604"/>
      <c r="J393" s="604"/>
      <c r="K393" s="604"/>
      <c r="L393" s="604"/>
      <c r="M393" s="578"/>
      <c r="N393" s="205"/>
    </row>
    <row r="394" spans="2:14">
      <c r="B394" s="205"/>
      <c r="G394" s="603"/>
      <c r="H394" s="1"/>
      <c r="I394" s="604"/>
      <c r="J394" s="604"/>
      <c r="K394" s="604"/>
      <c r="L394" s="604"/>
      <c r="M394" s="578"/>
      <c r="N394" s="205"/>
    </row>
    <row r="395" spans="2:14">
      <c r="B395" s="205"/>
      <c r="G395" s="603"/>
      <c r="H395" s="1"/>
      <c r="I395" s="604"/>
      <c r="J395" s="604"/>
      <c r="K395" s="604"/>
      <c r="L395" s="604"/>
      <c r="M395" s="578"/>
      <c r="N395" s="205"/>
    </row>
    <row r="396" spans="2:14">
      <c r="B396" s="205"/>
      <c r="G396" s="603"/>
      <c r="H396" s="1"/>
      <c r="I396" s="604"/>
      <c r="J396" s="604"/>
      <c r="K396" s="604"/>
      <c r="L396" s="604"/>
      <c r="M396" s="578"/>
      <c r="N396" s="205"/>
    </row>
    <row r="397" spans="2:14">
      <c r="B397" s="205"/>
      <c r="G397" s="603"/>
      <c r="H397" s="1"/>
      <c r="I397" s="604"/>
      <c r="J397" s="604"/>
      <c r="K397" s="604"/>
      <c r="L397" s="604"/>
      <c r="M397" s="578"/>
      <c r="N397" s="205"/>
    </row>
    <row r="398" spans="2:14">
      <c r="B398" s="205"/>
      <c r="G398" s="603"/>
      <c r="H398" s="1"/>
      <c r="I398" s="604"/>
      <c r="J398" s="604"/>
      <c r="K398" s="604"/>
      <c r="L398" s="604"/>
      <c r="M398" s="578"/>
      <c r="N398" s="205"/>
    </row>
    <row r="399" spans="2:14">
      <c r="B399" s="205"/>
      <c r="G399" s="603"/>
      <c r="H399" s="1"/>
      <c r="I399" s="604"/>
      <c r="J399" s="604"/>
      <c r="K399" s="604"/>
      <c r="L399" s="604"/>
      <c r="M399" s="578"/>
      <c r="N399" s="205"/>
    </row>
    <row r="400" spans="2:14">
      <c r="B400" s="205"/>
      <c r="G400" s="603"/>
      <c r="H400" s="1"/>
      <c r="I400" s="604"/>
      <c r="J400" s="604"/>
      <c r="K400" s="604"/>
      <c r="L400" s="604"/>
      <c r="M400" s="578"/>
      <c r="N400" s="205"/>
    </row>
    <row r="401" spans="2:14">
      <c r="B401" s="205"/>
      <c r="G401" s="603"/>
      <c r="H401" s="1"/>
      <c r="I401" s="604"/>
      <c r="J401" s="604"/>
      <c r="K401" s="604"/>
      <c r="L401" s="604"/>
      <c r="M401" s="578"/>
      <c r="N401" s="205"/>
    </row>
    <row r="402" spans="2:14">
      <c r="B402" s="205"/>
      <c r="G402" s="603"/>
      <c r="H402" s="1"/>
      <c r="I402" s="604"/>
      <c r="J402" s="604"/>
      <c r="K402" s="604"/>
      <c r="L402" s="604"/>
      <c r="M402" s="578"/>
      <c r="N402" s="205"/>
    </row>
    <row r="403" spans="2:14">
      <c r="B403" s="205"/>
      <c r="G403" s="603"/>
      <c r="H403" s="1"/>
      <c r="I403" s="604"/>
      <c r="J403" s="604"/>
      <c r="K403" s="604"/>
      <c r="L403" s="604"/>
      <c r="M403" s="578"/>
      <c r="N403" s="205"/>
    </row>
    <row r="404" spans="2:14">
      <c r="B404" s="205"/>
      <c r="G404" s="603"/>
      <c r="H404" s="1"/>
      <c r="I404" s="604"/>
      <c r="J404" s="604"/>
      <c r="K404" s="604"/>
      <c r="L404" s="604"/>
      <c r="M404" s="578"/>
      <c r="N404" s="205"/>
    </row>
    <row r="405" spans="2:14">
      <c r="B405" s="205"/>
      <c r="G405" s="603"/>
      <c r="H405" s="1"/>
      <c r="I405" s="604"/>
      <c r="J405" s="604"/>
      <c r="K405" s="604"/>
      <c r="L405" s="604"/>
      <c r="M405" s="578"/>
      <c r="N405" s="205"/>
    </row>
    <row r="406" spans="2:14">
      <c r="B406" s="205"/>
      <c r="G406" s="603"/>
      <c r="H406" s="1"/>
      <c r="I406" s="604"/>
      <c r="J406" s="604"/>
      <c r="K406" s="604"/>
      <c r="L406" s="604"/>
      <c r="M406" s="578"/>
      <c r="N406" s="205"/>
    </row>
    <row r="407" spans="2:14">
      <c r="B407" s="205"/>
      <c r="G407" s="603"/>
      <c r="H407" s="1"/>
      <c r="I407" s="604"/>
      <c r="J407" s="604"/>
      <c r="K407" s="604"/>
      <c r="L407" s="604"/>
      <c r="M407" s="578"/>
      <c r="N407" s="205"/>
    </row>
    <row r="408" spans="2:14">
      <c r="B408" s="205"/>
      <c r="G408" s="603"/>
      <c r="H408" s="1"/>
      <c r="I408" s="604"/>
      <c r="J408" s="604"/>
      <c r="K408" s="604"/>
      <c r="L408" s="604"/>
      <c r="M408" s="578"/>
      <c r="N408" s="205"/>
    </row>
    <row r="409" spans="2:14">
      <c r="B409" s="205"/>
      <c r="G409" s="603"/>
      <c r="H409" s="1"/>
      <c r="I409" s="604"/>
      <c r="J409" s="604"/>
      <c r="K409" s="604"/>
      <c r="L409" s="604"/>
      <c r="M409" s="578"/>
      <c r="N409" s="205"/>
    </row>
    <row r="410" spans="2:14">
      <c r="B410" s="205"/>
      <c r="G410" s="603"/>
      <c r="H410" s="1"/>
      <c r="I410" s="604"/>
      <c r="J410" s="604"/>
      <c r="K410" s="604"/>
      <c r="L410" s="604"/>
      <c r="M410" s="578"/>
      <c r="N410" s="205"/>
    </row>
    <row r="411" spans="2:14">
      <c r="B411" s="205"/>
      <c r="G411" s="603"/>
      <c r="H411" s="1"/>
      <c r="I411" s="604"/>
      <c r="J411" s="604"/>
      <c r="K411" s="604"/>
      <c r="L411" s="604"/>
      <c r="M411" s="578"/>
      <c r="N411" s="205"/>
    </row>
    <row r="412" spans="2:14">
      <c r="B412" s="205"/>
      <c r="G412" s="603"/>
      <c r="H412" s="1"/>
      <c r="I412" s="604"/>
      <c r="J412" s="604"/>
      <c r="K412" s="604"/>
      <c r="L412" s="604"/>
      <c r="M412" s="578"/>
      <c r="N412" s="205"/>
    </row>
    <row r="413" spans="2:14">
      <c r="B413" s="205"/>
      <c r="G413" s="603"/>
      <c r="H413" s="1"/>
      <c r="I413" s="604"/>
      <c r="J413" s="604"/>
      <c r="K413" s="604"/>
      <c r="L413" s="604"/>
      <c r="M413" s="578"/>
      <c r="N413" s="205"/>
    </row>
    <row r="414" spans="2:14">
      <c r="B414" s="205"/>
      <c r="G414" s="603"/>
      <c r="H414" s="1"/>
      <c r="I414" s="604"/>
      <c r="J414" s="604"/>
      <c r="K414" s="604"/>
      <c r="L414" s="604"/>
      <c r="M414" s="578"/>
      <c r="N414" s="205"/>
    </row>
    <row r="415" spans="2:14">
      <c r="B415" s="205"/>
      <c r="G415" s="603"/>
      <c r="H415" s="1"/>
      <c r="I415" s="604"/>
      <c r="J415" s="604"/>
      <c r="K415" s="604"/>
      <c r="L415" s="604"/>
      <c r="M415" s="578"/>
      <c r="N415" s="205"/>
    </row>
    <row r="416" spans="2:14">
      <c r="B416" s="205"/>
      <c r="G416" s="603"/>
      <c r="H416" s="1"/>
      <c r="I416" s="604"/>
      <c r="J416" s="604"/>
      <c r="K416" s="604"/>
      <c r="L416" s="604"/>
      <c r="M416" s="578"/>
      <c r="N416" s="205"/>
    </row>
    <row r="417" spans="2:14">
      <c r="B417" s="205"/>
      <c r="G417" s="603"/>
      <c r="H417" s="1"/>
      <c r="I417" s="604"/>
      <c r="J417" s="604"/>
      <c r="K417" s="604"/>
      <c r="L417" s="604"/>
      <c r="M417" s="578"/>
      <c r="N417" s="205"/>
    </row>
    <row r="418" spans="2:14">
      <c r="B418" s="205"/>
      <c r="G418" s="603"/>
      <c r="H418" s="1"/>
      <c r="I418" s="604"/>
      <c r="J418" s="604"/>
      <c r="K418" s="604"/>
      <c r="L418" s="604"/>
      <c r="M418" s="578"/>
      <c r="N418" s="205"/>
    </row>
    <row r="419" spans="2:14">
      <c r="B419" s="205"/>
      <c r="G419" s="603"/>
      <c r="H419" s="1"/>
      <c r="I419" s="604"/>
      <c r="J419" s="604"/>
      <c r="K419" s="604"/>
      <c r="L419" s="604"/>
      <c r="M419" s="578"/>
      <c r="N419" s="205"/>
    </row>
    <row r="420" spans="2:14">
      <c r="B420" s="205"/>
      <c r="G420" s="603"/>
      <c r="H420" s="1"/>
      <c r="I420" s="604"/>
      <c r="J420" s="604"/>
      <c r="K420" s="604"/>
      <c r="L420" s="604"/>
      <c r="M420" s="578"/>
      <c r="N420" s="205"/>
    </row>
    <row r="421" spans="2:14">
      <c r="B421" s="205"/>
      <c r="G421" s="603"/>
      <c r="H421" s="1"/>
      <c r="I421" s="604"/>
      <c r="J421" s="604"/>
      <c r="K421" s="604"/>
      <c r="L421" s="604"/>
      <c r="M421" s="578"/>
      <c r="N421" s="205"/>
    </row>
    <row r="422" spans="2:14">
      <c r="B422" s="205"/>
      <c r="G422" s="603"/>
      <c r="H422" s="1"/>
      <c r="I422" s="604"/>
      <c r="J422" s="604"/>
      <c r="K422" s="604"/>
      <c r="L422" s="604"/>
      <c r="M422" s="578"/>
      <c r="N422" s="205"/>
    </row>
    <row r="423" spans="2:14">
      <c r="B423" s="205"/>
      <c r="G423" s="603"/>
      <c r="H423" s="1"/>
      <c r="I423" s="604"/>
      <c r="J423" s="604"/>
      <c r="K423" s="604"/>
      <c r="L423" s="604"/>
      <c r="M423" s="578"/>
      <c r="N423" s="205"/>
    </row>
    <row r="424" spans="2:14">
      <c r="B424" s="205"/>
      <c r="G424" s="603"/>
      <c r="H424" s="1"/>
      <c r="I424" s="604"/>
      <c r="J424" s="604"/>
      <c r="K424" s="604"/>
      <c r="L424" s="604"/>
      <c r="M424" s="578"/>
      <c r="N424" s="205"/>
    </row>
    <row r="425" spans="2:14">
      <c r="B425" s="205"/>
      <c r="G425" s="603"/>
      <c r="H425" s="1"/>
      <c r="I425" s="604"/>
      <c r="J425" s="604"/>
      <c r="K425" s="604"/>
      <c r="L425" s="604"/>
      <c r="M425" s="578"/>
      <c r="N425" s="205"/>
    </row>
    <row r="426" spans="2:14">
      <c r="B426" s="205"/>
      <c r="G426" s="603"/>
      <c r="H426" s="1"/>
      <c r="I426" s="604"/>
      <c r="J426" s="604"/>
      <c r="K426" s="604"/>
      <c r="L426" s="604"/>
      <c r="M426" s="578"/>
      <c r="N426" s="205"/>
    </row>
    <row r="427" spans="2:14">
      <c r="B427" s="205"/>
      <c r="G427" s="603"/>
      <c r="H427" s="1"/>
      <c r="I427" s="604"/>
      <c r="J427" s="604"/>
      <c r="K427" s="604"/>
      <c r="L427" s="604"/>
      <c r="M427" s="578"/>
      <c r="N427" s="205"/>
    </row>
    <row r="428" spans="2:14">
      <c r="B428" s="205"/>
      <c r="G428" s="603"/>
      <c r="H428" s="1"/>
      <c r="I428" s="604"/>
      <c r="J428" s="604"/>
      <c r="K428" s="604"/>
      <c r="L428" s="604"/>
      <c r="M428" s="578"/>
      <c r="N428" s="205"/>
    </row>
    <row r="429" spans="2:14">
      <c r="B429" s="205"/>
      <c r="G429" s="603"/>
      <c r="H429" s="1"/>
      <c r="I429" s="604"/>
      <c r="J429" s="604"/>
      <c r="K429" s="604"/>
      <c r="L429" s="604"/>
      <c r="M429" s="578"/>
      <c r="N429" s="205"/>
    </row>
    <row r="430" spans="2:14">
      <c r="B430" s="205"/>
      <c r="G430" s="603"/>
      <c r="H430" s="1"/>
      <c r="I430" s="604"/>
      <c r="J430" s="604"/>
      <c r="K430" s="604"/>
      <c r="L430" s="604"/>
      <c r="M430" s="578"/>
      <c r="N430" s="205"/>
    </row>
    <row r="431" spans="2:14">
      <c r="B431" s="205"/>
      <c r="G431" s="603"/>
      <c r="H431" s="1"/>
      <c r="I431" s="604"/>
      <c r="J431" s="604"/>
      <c r="K431" s="604"/>
      <c r="L431" s="604"/>
      <c r="M431" s="578"/>
      <c r="N431" s="205"/>
    </row>
    <row r="432" spans="2:14">
      <c r="B432" s="205"/>
      <c r="G432" s="603"/>
      <c r="H432" s="1"/>
      <c r="I432" s="604"/>
      <c r="J432" s="604"/>
      <c r="K432" s="604"/>
      <c r="L432" s="604"/>
      <c r="M432" s="578"/>
      <c r="N432" s="205"/>
    </row>
    <row r="433" spans="2:14">
      <c r="B433" s="205"/>
      <c r="G433" s="603"/>
      <c r="H433" s="1"/>
      <c r="I433" s="604"/>
      <c r="J433" s="604"/>
      <c r="K433" s="604"/>
      <c r="L433" s="604"/>
      <c r="M433" s="578"/>
      <c r="N433" s="205"/>
    </row>
    <row r="434" spans="2:14">
      <c r="B434" s="205"/>
      <c r="G434" s="603"/>
      <c r="H434" s="1"/>
      <c r="I434" s="604"/>
      <c r="J434" s="604"/>
      <c r="K434" s="604"/>
      <c r="L434" s="604"/>
      <c r="M434" s="578"/>
      <c r="N434" s="205"/>
    </row>
    <row r="435" spans="2:14">
      <c r="B435" s="205"/>
      <c r="G435" s="603"/>
      <c r="H435" s="1"/>
      <c r="I435" s="604"/>
      <c r="J435" s="604"/>
      <c r="K435" s="604"/>
      <c r="L435" s="604"/>
      <c r="M435" s="578"/>
      <c r="N435" s="205"/>
    </row>
    <row r="436" spans="2:14">
      <c r="B436" s="205"/>
      <c r="G436" s="603"/>
      <c r="H436" s="1"/>
      <c r="I436" s="604"/>
      <c r="J436" s="604"/>
      <c r="K436" s="604"/>
      <c r="L436" s="604"/>
      <c r="M436" s="578"/>
      <c r="N436" s="205"/>
    </row>
    <row r="437" spans="2:14">
      <c r="B437" s="205"/>
      <c r="G437" s="603"/>
      <c r="H437" s="1"/>
      <c r="I437" s="604"/>
      <c r="J437" s="604"/>
      <c r="K437" s="604"/>
      <c r="L437" s="604"/>
      <c r="M437" s="578"/>
      <c r="N437" s="205"/>
    </row>
    <row r="438" spans="2:14">
      <c r="B438" s="205"/>
      <c r="G438" s="603"/>
      <c r="H438" s="1"/>
      <c r="I438" s="604"/>
      <c r="J438" s="604"/>
      <c r="K438" s="604"/>
      <c r="L438" s="604"/>
      <c r="M438" s="578"/>
      <c r="N438" s="205"/>
    </row>
    <row r="439" spans="2:14">
      <c r="B439" s="205"/>
      <c r="G439" s="603"/>
      <c r="H439" s="1"/>
      <c r="I439" s="604"/>
      <c r="J439" s="604"/>
      <c r="K439" s="604"/>
      <c r="L439" s="604"/>
      <c r="M439" s="578"/>
      <c r="N439" s="205"/>
    </row>
    <row r="440" spans="2:14">
      <c r="B440" s="205"/>
      <c r="G440" s="603"/>
      <c r="H440" s="1"/>
      <c r="I440" s="604"/>
      <c r="J440" s="604"/>
      <c r="K440" s="604"/>
      <c r="L440" s="604"/>
      <c r="M440" s="578"/>
      <c r="N440" s="205"/>
    </row>
    <row r="441" spans="2:14">
      <c r="B441" s="205"/>
      <c r="G441" s="603"/>
      <c r="H441" s="1"/>
      <c r="I441" s="604"/>
      <c r="J441" s="604"/>
      <c r="K441" s="604"/>
      <c r="L441" s="604"/>
      <c r="M441" s="578"/>
      <c r="N441" s="205"/>
    </row>
    <row r="442" spans="2:14">
      <c r="B442" s="205"/>
      <c r="G442" s="603"/>
      <c r="H442" s="1"/>
      <c r="I442" s="604"/>
      <c r="J442" s="604"/>
      <c r="K442" s="604"/>
      <c r="L442" s="604"/>
      <c r="M442" s="578"/>
      <c r="N442" s="205"/>
    </row>
    <row r="443" spans="2:14">
      <c r="B443" s="205"/>
      <c r="G443" s="603"/>
      <c r="H443" s="1"/>
      <c r="I443" s="604"/>
      <c r="J443" s="604"/>
      <c r="K443" s="604"/>
      <c r="L443" s="604"/>
      <c r="M443" s="578"/>
      <c r="N443" s="205"/>
    </row>
    <row r="444" spans="2:14">
      <c r="B444" s="205"/>
      <c r="G444" s="603"/>
      <c r="H444" s="1"/>
      <c r="I444" s="604"/>
      <c r="J444" s="604"/>
      <c r="K444" s="604"/>
      <c r="L444" s="604"/>
      <c r="M444" s="578"/>
      <c r="N444" s="205"/>
    </row>
    <row r="445" spans="2:14">
      <c r="B445" s="205"/>
      <c r="G445" s="603"/>
      <c r="H445" s="1"/>
      <c r="I445" s="604"/>
      <c r="J445" s="604"/>
      <c r="K445" s="604"/>
      <c r="L445" s="604"/>
      <c r="M445" s="578"/>
      <c r="N445" s="205"/>
    </row>
    <row r="446" spans="2:14">
      <c r="B446" s="205"/>
      <c r="G446" s="603"/>
      <c r="H446" s="1"/>
      <c r="I446" s="604"/>
      <c r="J446" s="604"/>
      <c r="K446" s="604"/>
      <c r="L446" s="604"/>
      <c r="M446" s="578"/>
      <c r="N446" s="205"/>
    </row>
    <row r="447" spans="2:14">
      <c r="B447" s="205"/>
      <c r="G447" s="603"/>
      <c r="H447" s="1"/>
      <c r="I447" s="604"/>
      <c r="J447" s="604"/>
      <c r="K447" s="604"/>
      <c r="L447" s="604"/>
      <c r="M447" s="578"/>
      <c r="N447" s="205"/>
    </row>
    <row r="448" spans="2:14">
      <c r="B448" s="205"/>
      <c r="G448" s="603"/>
      <c r="H448" s="1"/>
      <c r="I448" s="604"/>
      <c r="J448" s="604"/>
      <c r="K448" s="604"/>
      <c r="L448" s="604"/>
      <c r="M448" s="578"/>
      <c r="N448" s="205"/>
    </row>
    <row r="449" spans="2:14">
      <c r="B449" s="205"/>
      <c r="G449" s="603"/>
      <c r="H449" s="1"/>
      <c r="I449" s="604"/>
      <c r="J449" s="604"/>
      <c r="K449" s="604"/>
      <c r="L449" s="604"/>
      <c r="M449" s="578"/>
      <c r="N449" s="205"/>
    </row>
    <row r="450" spans="2:14">
      <c r="B450" s="205"/>
      <c r="G450" s="603"/>
      <c r="H450" s="1"/>
      <c r="I450" s="604"/>
      <c r="J450" s="604"/>
      <c r="K450" s="604"/>
      <c r="L450" s="604"/>
      <c r="M450" s="578"/>
      <c r="N450" s="205"/>
    </row>
    <row r="451" spans="2:14">
      <c r="B451" s="205"/>
      <c r="G451" s="603"/>
      <c r="H451" s="1"/>
      <c r="I451" s="604"/>
      <c r="J451" s="604"/>
      <c r="K451" s="604"/>
      <c r="L451" s="604"/>
      <c r="M451" s="578"/>
      <c r="N451" s="205"/>
    </row>
    <row r="452" spans="2:14">
      <c r="B452" s="205"/>
      <c r="G452" s="603"/>
      <c r="H452" s="1"/>
      <c r="I452" s="604"/>
      <c r="J452" s="604"/>
      <c r="K452" s="604"/>
      <c r="L452" s="604"/>
      <c r="M452" s="578"/>
      <c r="N452" s="205"/>
    </row>
    <row r="453" spans="2:14">
      <c r="B453" s="205"/>
      <c r="G453" s="603"/>
      <c r="H453" s="1"/>
      <c r="I453" s="604"/>
      <c r="J453" s="604"/>
      <c r="K453" s="604"/>
      <c r="L453" s="604"/>
      <c r="M453" s="578"/>
      <c r="N453" s="205"/>
    </row>
    <row r="454" spans="2:14">
      <c r="B454" s="205"/>
      <c r="G454" s="603"/>
      <c r="H454" s="1"/>
      <c r="I454" s="604"/>
      <c r="J454" s="604"/>
      <c r="K454" s="604"/>
      <c r="L454" s="604"/>
      <c r="M454" s="578"/>
      <c r="N454" s="205"/>
    </row>
    <row r="455" spans="2:14">
      <c r="B455" s="205"/>
      <c r="G455" s="603"/>
      <c r="H455" s="1"/>
      <c r="I455" s="604"/>
      <c r="J455" s="604"/>
      <c r="K455" s="604"/>
      <c r="L455" s="604"/>
      <c r="M455" s="578"/>
      <c r="N455" s="205"/>
    </row>
    <row r="456" spans="2:14">
      <c r="B456" s="205"/>
      <c r="G456" s="603"/>
      <c r="H456" s="1"/>
      <c r="I456" s="604"/>
      <c r="J456" s="604"/>
      <c r="K456" s="604"/>
      <c r="L456" s="604"/>
      <c r="M456" s="578"/>
      <c r="N456" s="205"/>
    </row>
    <row r="457" spans="2:14">
      <c r="B457" s="205"/>
      <c r="G457" s="603"/>
      <c r="H457" s="1"/>
      <c r="I457" s="604"/>
      <c r="J457" s="604"/>
      <c r="K457" s="604"/>
      <c r="L457" s="604"/>
      <c r="M457" s="578"/>
      <c r="N457" s="205"/>
    </row>
    <row r="458" spans="2:14">
      <c r="B458" s="205"/>
      <c r="G458" s="603"/>
      <c r="H458" s="1"/>
      <c r="I458" s="604"/>
      <c r="J458" s="604"/>
      <c r="K458" s="604"/>
      <c r="L458" s="604"/>
      <c r="M458" s="578"/>
      <c r="N458" s="205"/>
    </row>
    <row r="459" spans="2:14">
      <c r="B459" s="205"/>
      <c r="G459" s="603"/>
      <c r="H459" s="1"/>
      <c r="I459" s="604"/>
      <c r="J459" s="604"/>
      <c r="K459" s="604"/>
      <c r="L459" s="604"/>
      <c r="M459" s="578"/>
      <c r="N459" s="205"/>
    </row>
    <row r="460" spans="2:14">
      <c r="B460" s="205"/>
      <c r="G460" s="603"/>
      <c r="H460" s="1"/>
      <c r="I460" s="604"/>
      <c r="J460" s="604"/>
      <c r="K460" s="604"/>
      <c r="L460" s="604"/>
      <c r="M460" s="578"/>
      <c r="N460" s="205"/>
    </row>
    <row r="461" spans="2:14">
      <c r="B461" s="205"/>
      <c r="G461" s="603"/>
      <c r="H461" s="1"/>
      <c r="I461" s="604"/>
      <c r="J461" s="604"/>
      <c r="K461" s="604"/>
      <c r="L461" s="604"/>
      <c r="M461" s="578"/>
      <c r="N461" s="205"/>
    </row>
    <row r="462" spans="2:14">
      <c r="B462" s="205"/>
      <c r="G462" s="603"/>
      <c r="H462" s="1"/>
      <c r="I462" s="604"/>
      <c r="J462" s="604"/>
      <c r="K462" s="604"/>
      <c r="L462" s="604"/>
      <c r="M462" s="578"/>
      <c r="N462" s="205"/>
    </row>
    <row r="463" spans="2:14">
      <c r="B463" s="205"/>
      <c r="G463" s="603"/>
      <c r="H463" s="1"/>
      <c r="I463" s="604"/>
      <c r="J463" s="604"/>
      <c r="K463" s="604"/>
      <c r="L463" s="604"/>
      <c r="M463" s="578"/>
      <c r="N463" s="205"/>
    </row>
    <row r="464" spans="2:14">
      <c r="B464" s="205"/>
      <c r="G464" s="603"/>
      <c r="H464" s="1"/>
      <c r="I464" s="604"/>
      <c r="J464" s="604"/>
      <c r="K464" s="604"/>
      <c r="L464" s="604"/>
      <c r="M464" s="578"/>
      <c r="N464" s="205"/>
    </row>
    <row r="465" spans="2:14">
      <c r="B465" s="205"/>
      <c r="G465" s="603"/>
      <c r="H465" s="1"/>
      <c r="I465" s="604"/>
      <c r="J465" s="604"/>
      <c r="K465" s="604"/>
      <c r="L465" s="604"/>
      <c r="M465" s="578"/>
      <c r="N465" s="205"/>
    </row>
    <row r="466" spans="2:14">
      <c r="B466" s="205"/>
      <c r="G466" s="603"/>
      <c r="H466" s="1"/>
      <c r="I466" s="604"/>
      <c r="J466" s="604"/>
      <c r="K466" s="604"/>
      <c r="L466" s="604"/>
      <c r="M466" s="578"/>
      <c r="N466" s="205"/>
    </row>
    <row r="467" spans="2:14">
      <c r="B467" s="205"/>
      <c r="G467" s="603"/>
      <c r="H467" s="1"/>
      <c r="I467" s="604"/>
      <c r="J467" s="604"/>
      <c r="K467" s="604"/>
      <c r="L467" s="604"/>
      <c r="M467" s="578"/>
      <c r="N467" s="205"/>
    </row>
    <row r="468" spans="2:14">
      <c r="B468" s="205"/>
      <c r="G468" s="603"/>
      <c r="H468" s="1"/>
      <c r="I468" s="604"/>
      <c r="J468" s="604"/>
      <c r="K468" s="604"/>
      <c r="L468" s="604"/>
      <c r="M468" s="578"/>
      <c r="N468" s="205"/>
    </row>
    <row r="469" spans="2:14">
      <c r="B469" s="205"/>
      <c r="G469" s="603"/>
      <c r="H469" s="1"/>
      <c r="I469" s="604"/>
      <c r="J469" s="604"/>
      <c r="K469" s="604"/>
      <c r="L469" s="604"/>
      <c r="M469" s="578"/>
      <c r="N469" s="205"/>
    </row>
    <row r="470" spans="2:14">
      <c r="B470" s="205"/>
      <c r="G470" s="603"/>
      <c r="H470" s="1"/>
      <c r="I470" s="604"/>
      <c r="J470" s="604"/>
      <c r="K470" s="604"/>
      <c r="L470" s="604"/>
      <c r="M470" s="578"/>
      <c r="N470" s="205"/>
    </row>
    <row r="471" spans="2:14">
      <c r="B471" s="205"/>
      <c r="G471" s="603"/>
      <c r="H471" s="1"/>
      <c r="I471" s="604"/>
      <c r="J471" s="604"/>
      <c r="K471" s="604"/>
      <c r="L471" s="604"/>
      <c r="M471" s="578"/>
      <c r="N471" s="205"/>
    </row>
    <row r="472" spans="2:14">
      <c r="B472" s="205"/>
      <c r="G472" s="603"/>
      <c r="H472" s="1"/>
      <c r="I472" s="604"/>
      <c r="J472" s="604"/>
      <c r="K472" s="604"/>
      <c r="L472" s="604"/>
      <c r="M472" s="578"/>
      <c r="N472" s="205"/>
    </row>
    <row r="473" spans="2:14">
      <c r="B473" s="205"/>
      <c r="G473" s="603"/>
      <c r="H473" s="1"/>
      <c r="I473" s="604"/>
      <c r="J473" s="604"/>
      <c r="K473" s="604"/>
      <c r="L473" s="604"/>
      <c r="M473" s="578"/>
      <c r="N473" s="205"/>
    </row>
    <row r="474" spans="2:14">
      <c r="B474" s="205"/>
      <c r="G474" s="603"/>
      <c r="H474" s="1"/>
      <c r="I474" s="604"/>
      <c r="J474" s="604"/>
      <c r="K474" s="604"/>
      <c r="L474" s="604"/>
      <c r="M474" s="578"/>
      <c r="N474" s="205"/>
    </row>
    <row r="475" spans="2:14">
      <c r="B475" s="205"/>
      <c r="G475" s="603"/>
      <c r="H475" s="1"/>
      <c r="I475" s="604"/>
      <c r="J475" s="604"/>
      <c r="K475" s="604"/>
      <c r="L475" s="604"/>
      <c r="M475" s="578"/>
      <c r="N475" s="205"/>
    </row>
    <row r="476" spans="2:14">
      <c r="B476" s="205"/>
      <c r="G476" s="603"/>
      <c r="H476" s="1"/>
      <c r="I476" s="604"/>
      <c r="J476" s="604"/>
      <c r="K476" s="604"/>
      <c r="L476" s="604"/>
      <c r="M476" s="578"/>
      <c r="N476" s="205"/>
    </row>
    <row r="477" spans="2:14">
      <c r="B477" s="205"/>
      <c r="G477" s="603"/>
      <c r="H477" s="1"/>
      <c r="I477" s="604"/>
      <c r="J477" s="604"/>
      <c r="K477" s="604"/>
      <c r="L477" s="604"/>
      <c r="M477" s="578"/>
      <c r="N477" s="205"/>
    </row>
    <row r="478" spans="2:14">
      <c r="B478" s="205"/>
      <c r="G478" s="603"/>
      <c r="H478" s="1"/>
      <c r="I478" s="604"/>
      <c r="J478" s="604"/>
      <c r="K478" s="604"/>
      <c r="L478" s="604"/>
      <c r="M478" s="578"/>
      <c r="N478" s="205"/>
    </row>
    <row r="479" spans="2:14">
      <c r="B479" s="205"/>
      <c r="G479" s="603"/>
      <c r="H479" s="1"/>
      <c r="I479" s="604"/>
      <c r="J479" s="604"/>
      <c r="K479" s="604"/>
      <c r="L479" s="604"/>
      <c r="M479" s="578"/>
      <c r="N479" s="205"/>
    </row>
    <row r="480" spans="2:14">
      <c r="B480" s="205"/>
      <c r="G480" s="603"/>
      <c r="H480" s="1"/>
      <c r="I480" s="604"/>
      <c r="J480" s="604"/>
      <c r="K480" s="604"/>
      <c r="L480" s="604"/>
      <c r="M480" s="578"/>
      <c r="N480" s="205"/>
    </row>
    <row r="481" spans="2:14">
      <c r="B481" s="205"/>
      <c r="G481" s="603"/>
      <c r="H481" s="1"/>
      <c r="I481" s="604"/>
      <c r="J481" s="604"/>
      <c r="K481" s="604"/>
      <c r="L481" s="604"/>
      <c r="M481" s="578"/>
      <c r="N481" s="205"/>
    </row>
    <row r="482" spans="2:14">
      <c r="B482" s="205"/>
      <c r="G482" s="603"/>
      <c r="H482" s="1"/>
      <c r="I482" s="604"/>
      <c r="J482" s="604"/>
      <c r="K482" s="604"/>
      <c r="L482" s="604"/>
      <c r="M482" s="578"/>
      <c r="N482" s="205"/>
    </row>
    <row r="483" spans="2:14">
      <c r="B483" s="205"/>
      <c r="G483" s="603"/>
      <c r="H483" s="1"/>
      <c r="I483" s="604"/>
      <c r="J483" s="604"/>
      <c r="K483" s="604"/>
      <c r="L483" s="604"/>
      <c r="M483" s="578"/>
      <c r="N483" s="205"/>
    </row>
    <row r="484" spans="2:14">
      <c r="B484" s="205"/>
      <c r="G484" s="603"/>
      <c r="H484" s="1"/>
      <c r="I484" s="604"/>
      <c r="J484" s="604"/>
      <c r="K484" s="604"/>
      <c r="L484" s="604"/>
      <c r="M484" s="578"/>
      <c r="N484" s="205"/>
    </row>
    <row r="485" spans="2:14">
      <c r="B485" s="205"/>
      <c r="G485" s="603"/>
      <c r="H485" s="1"/>
      <c r="I485" s="604"/>
      <c r="J485" s="604"/>
      <c r="K485" s="604"/>
      <c r="L485" s="604"/>
      <c r="M485" s="578"/>
      <c r="N485" s="205"/>
    </row>
    <row r="486" spans="2:14">
      <c r="B486" s="205"/>
      <c r="G486" s="603"/>
      <c r="H486" s="1"/>
      <c r="I486" s="604"/>
      <c r="J486" s="604"/>
      <c r="K486" s="604"/>
      <c r="L486" s="604"/>
      <c r="M486" s="578"/>
      <c r="N486" s="205"/>
    </row>
    <row r="487" spans="2:14">
      <c r="B487" s="205"/>
      <c r="G487" s="603"/>
      <c r="H487" s="1"/>
      <c r="I487" s="604"/>
      <c r="J487" s="604"/>
      <c r="K487" s="604"/>
      <c r="L487" s="604"/>
      <c r="M487" s="578"/>
      <c r="N487" s="205"/>
    </row>
    <row r="488" spans="2:14">
      <c r="B488" s="205"/>
      <c r="G488" s="603"/>
      <c r="H488" s="1"/>
      <c r="I488" s="604"/>
      <c r="J488" s="604"/>
      <c r="K488" s="604"/>
      <c r="L488" s="604"/>
      <c r="M488" s="578"/>
      <c r="N488" s="205"/>
    </row>
    <row r="489" spans="2:14">
      <c r="B489" s="205"/>
      <c r="G489" s="603"/>
      <c r="H489" s="1"/>
      <c r="I489" s="604"/>
      <c r="J489" s="604"/>
      <c r="K489" s="604"/>
      <c r="L489" s="604"/>
      <c r="M489" s="578"/>
      <c r="N489" s="205"/>
    </row>
    <row r="490" spans="2:14">
      <c r="B490" s="205"/>
      <c r="G490" s="603"/>
      <c r="H490" s="1"/>
      <c r="I490" s="604"/>
      <c r="J490" s="604"/>
      <c r="K490" s="604"/>
      <c r="L490" s="604"/>
      <c r="M490" s="578"/>
      <c r="N490" s="205"/>
    </row>
    <row r="491" spans="2:14">
      <c r="B491" s="205"/>
      <c r="G491" s="603"/>
      <c r="H491" s="1"/>
      <c r="I491" s="604"/>
      <c r="J491" s="604"/>
      <c r="K491" s="604"/>
      <c r="L491" s="604"/>
      <c r="M491" s="578"/>
      <c r="N491" s="205"/>
    </row>
    <row r="492" spans="2:14">
      <c r="B492" s="205"/>
      <c r="G492" s="603"/>
      <c r="H492" s="1"/>
      <c r="I492" s="604"/>
      <c r="J492" s="604"/>
      <c r="K492" s="604"/>
      <c r="L492" s="604"/>
      <c r="M492" s="578"/>
      <c r="N492" s="205"/>
    </row>
    <row r="493" spans="2:14">
      <c r="B493" s="205"/>
      <c r="G493" s="603"/>
      <c r="H493" s="1"/>
      <c r="I493" s="604"/>
      <c r="J493" s="604"/>
      <c r="K493" s="604"/>
      <c r="L493" s="604"/>
      <c r="M493" s="578"/>
      <c r="N493" s="205"/>
    </row>
    <row r="494" spans="2:14">
      <c r="B494" s="205"/>
      <c r="G494" s="603"/>
      <c r="H494" s="1"/>
      <c r="I494" s="604"/>
      <c r="J494" s="604"/>
      <c r="K494" s="604"/>
      <c r="L494" s="604"/>
      <c r="M494" s="578"/>
      <c r="N494" s="205"/>
    </row>
    <row r="495" spans="2:14">
      <c r="B495" s="205"/>
      <c r="G495" s="603"/>
      <c r="H495" s="1"/>
      <c r="I495" s="604"/>
      <c r="J495" s="604"/>
      <c r="K495" s="604"/>
      <c r="L495" s="604"/>
      <c r="M495" s="578"/>
      <c r="N495" s="205"/>
    </row>
    <row r="496" spans="2:14">
      <c r="B496" s="205"/>
      <c r="G496" s="603"/>
      <c r="H496" s="1"/>
      <c r="I496" s="604"/>
      <c r="J496" s="604"/>
      <c r="K496" s="604"/>
      <c r="L496" s="604"/>
      <c r="M496" s="578"/>
      <c r="N496" s="205"/>
    </row>
    <row r="497" spans="2:14">
      <c r="B497" s="205"/>
      <c r="G497" s="603"/>
      <c r="H497" s="1"/>
      <c r="I497" s="604"/>
      <c r="J497" s="604"/>
      <c r="K497" s="604"/>
      <c r="L497" s="604"/>
      <c r="M497" s="578"/>
      <c r="N497" s="205"/>
    </row>
    <row r="498" spans="2:14">
      <c r="B498" s="205"/>
      <c r="G498" s="603"/>
      <c r="H498" s="1"/>
      <c r="I498" s="604"/>
      <c r="J498" s="604"/>
      <c r="K498" s="604"/>
      <c r="L498" s="604"/>
      <c r="M498" s="578"/>
      <c r="N498" s="205"/>
    </row>
    <row r="499" spans="2:14">
      <c r="B499" s="205"/>
      <c r="G499" s="603"/>
      <c r="H499" s="1"/>
      <c r="I499" s="604"/>
      <c r="J499" s="604"/>
      <c r="K499" s="604"/>
      <c r="L499" s="604"/>
      <c r="M499" s="578"/>
      <c r="N499" s="205"/>
    </row>
    <row r="500" spans="2:14">
      <c r="B500" s="205"/>
      <c r="G500" s="603"/>
      <c r="H500" s="1"/>
      <c r="I500" s="604"/>
      <c r="J500" s="604"/>
      <c r="K500" s="604"/>
      <c r="L500" s="604"/>
      <c r="M500" s="578"/>
      <c r="N500" s="205"/>
    </row>
    <row r="501" spans="2:14">
      <c r="B501" s="205"/>
      <c r="G501" s="603"/>
      <c r="H501" s="1"/>
      <c r="I501" s="604"/>
      <c r="J501" s="604"/>
      <c r="K501" s="604"/>
      <c r="L501" s="604"/>
      <c r="M501" s="578"/>
      <c r="N501" s="205"/>
    </row>
    <row r="502" spans="2:14">
      <c r="B502" s="205"/>
      <c r="G502" s="603"/>
      <c r="H502" s="1"/>
      <c r="I502" s="604"/>
      <c r="J502" s="604"/>
      <c r="K502" s="604"/>
      <c r="L502" s="604"/>
      <c r="M502" s="578"/>
      <c r="N502" s="205"/>
    </row>
    <row r="503" spans="2:14">
      <c r="B503" s="205"/>
      <c r="G503" s="603"/>
      <c r="H503" s="1"/>
      <c r="I503" s="604"/>
      <c r="J503" s="604"/>
      <c r="K503" s="604"/>
      <c r="L503" s="604"/>
      <c r="M503" s="578"/>
      <c r="N503" s="205"/>
    </row>
    <row r="504" spans="2:14">
      <c r="B504" s="205"/>
      <c r="G504" s="603"/>
      <c r="H504" s="1"/>
      <c r="I504" s="604"/>
      <c r="J504" s="604"/>
      <c r="K504" s="604"/>
      <c r="L504" s="604"/>
      <c r="M504" s="578"/>
      <c r="N504" s="205"/>
    </row>
    <row r="505" spans="2:14">
      <c r="B505" s="205"/>
      <c r="G505" s="603"/>
      <c r="H505" s="1"/>
      <c r="I505" s="604"/>
      <c r="J505" s="604"/>
      <c r="K505" s="604"/>
      <c r="L505" s="604"/>
      <c r="M505" s="578"/>
      <c r="N505" s="205"/>
    </row>
    <row r="506" spans="2:14">
      <c r="B506" s="205"/>
      <c r="G506" s="603"/>
      <c r="H506" s="1"/>
      <c r="I506" s="604"/>
      <c r="J506" s="604"/>
      <c r="K506" s="604"/>
      <c r="L506" s="604"/>
      <c r="M506" s="578"/>
      <c r="N506" s="205"/>
    </row>
    <row r="507" spans="2:14">
      <c r="B507" s="205"/>
      <c r="G507" s="603"/>
      <c r="H507" s="1"/>
      <c r="I507" s="604"/>
      <c r="J507" s="604"/>
      <c r="K507" s="604"/>
      <c r="L507" s="604"/>
      <c r="M507" s="578"/>
      <c r="N507" s="205"/>
    </row>
    <row r="508" spans="2:14">
      <c r="B508" s="205"/>
      <c r="G508" s="603"/>
      <c r="H508" s="1"/>
      <c r="I508" s="604"/>
      <c r="J508" s="604"/>
      <c r="K508" s="604"/>
      <c r="L508" s="604"/>
      <c r="M508" s="578"/>
      <c r="N508" s="205"/>
    </row>
    <row r="509" spans="2:14">
      <c r="B509" s="205"/>
      <c r="G509" s="603"/>
      <c r="H509" s="1"/>
      <c r="I509" s="604"/>
      <c r="J509" s="604"/>
      <c r="K509" s="604"/>
      <c r="L509" s="604"/>
      <c r="M509" s="578"/>
      <c r="N509" s="205"/>
    </row>
    <row r="510" spans="2:14">
      <c r="B510" s="205"/>
      <c r="G510" s="603"/>
      <c r="H510" s="1"/>
      <c r="I510" s="604"/>
      <c r="J510" s="604"/>
      <c r="K510" s="604"/>
      <c r="L510" s="604"/>
      <c r="M510" s="578"/>
      <c r="N510" s="205"/>
    </row>
    <row r="511" spans="2:14">
      <c r="B511" s="205"/>
      <c r="G511" s="603"/>
      <c r="H511" s="1"/>
      <c r="I511" s="604"/>
      <c r="J511" s="604"/>
      <c r="K511" s="604"/>
      <c r="L511" s="604"/>
      <c r="M511" s="578"/>
      <c r="N511" s="205"/>
    </row>
    <row r="512" spans="2:14">
      <c r="B512" s="205"/>
      <c r="G512" s="603"/>
      <c r="H512" s="1"/>
      <c r="I512" s="604"/>
      <c r="J512" s="604"/>
      <c r="K512" s="604"/>
      <c r="L512" s="604"/>
      <c r="M512" s="578"/>
      <c r="N512" s="205"/>
    </row>
    <row r="513" spans="2:14">
      <c r="B513" s="205"/>
      <c r="G513" s="603"/>
      <c r="H513" s="1"/>
      <c r="I513" s="604"/>
      <c r="J513" s="604"/>
      <c r="K513" s="604"/>
      <c r="L513" s="604"/>
      <c r="M513" s="578"/>
      <c r="N513" s="205"/>
    </row>
    <row r="514" spans="2:14">
      <c r="B514" s="205"/>
      <c r="G514" s="603"/>
      <c r="H514" s="1"/>
      <c r="I514" s="604"/>
      <c r="J514" s="604"/>
      <c r="K514" s="604"/>
      <c r="L514" s="604"/>
      <c r="M514" s="578"/>
      <c r="N514" s="205"/>
    </row>
    <row r="515" spans="2:14">
      <c r="B515" s="205"/>
      <c r="G515" s="603"/>
      <c r="H515" s="1"/>
      <c r="I515" s="604"/>
      <c r="J515" s="604"/>
      <c r="K515" s="604"/>
      <c r="L515" s="604"/>
      <c r="M515" s="578"/>
      <c r="N515" s="205"/>
    </row>
    <row r="516" spans="2:14">
      <c r="B516" s="205"/>
      <c r="G516" s="603"/>
      <c r="H516" s="1"/>
      <c r="I516" s="604"/>
      <c r="J516" s="604"/>
      <c r="K516" s="604"/>
      <c r="L516" s="604"/>
      <c r="M516" s="578"/>
      <c r="N516" s="205"/>
    </row>
    <row r="517" spans="2:14">
      <c r="B517" s="205"/>
      <c r="G517" s="603"/>
      <c r="H517" s="1"/>
      <c r="I517" s="604"/>
      <c r="J517" s="604"/>
      <c r="K517" s="604"/>
      <c r="L517" s="604"/>
      <c r="M517" s="578"/>
      <c r="N517" s="205"/>
    </row>
    <row r="518" spans="2:14">
      <c r="B518" s="205"/>
      <c r="G518" s="603"/>
      <c r="H518" s="1"/>
      <c r="I518" s="604"/>
      <c r="J518" s="604"/>
      <c r="K518" s="604"/>
      <c r="L518" s="604"/>
      <c r="M518" s="578"/>
      <c r="N518" s="205"/>
    </row>
    <row r="519" spans="2:14">
      <c r="B519" s="205"/>
      <c r="G519" s="603"/>
      <c r="H519" s="1"/>
      <c r="I519" s="604"/>
      <c r="J519" s="604"/>
      <c r="K519" s="604"/>
      <c r="L519" s="604"/>
      <c r="M519" s="578"/>
      <c r="N519" s="205"/>
    </row>
    <row r="520" spans="2:14">
      <c r="B520" s="205"/>
      <c r="G520" s="603"/>
      <c r="H520" s="1"/>
      <c r="I520" s="604"/>
      <c r="J520" s="604"/>
      <c r="K520" s="604"/>
      <c r="L520" s="604"/>
      <c r="M520" s="578"/>
      <c r="N520" s="205"/>
    </row>
    <row r="521" spans="2:14">
      <c r="B521" s="205"/>
      <c r="G521" s="603"/>
      <c r="H521" s="1"/>
      <c r="I521" s="604"/>
      <c r="J521" s="604"/>
      <c r="K521" s="604"/>
      <c r="L521" s="604"/>
      <c r="M521" s="578"/>
      <c r="N521" s="205"/>
    </row>
    <row r="522" spans="2:14">
      <c r="B522" s="205"/>
      <c r="G522" s="603"/>
      <c r="H522" s="1"/>
      <c r="I522" s="604"/>
      <c r="J522" s="604"/>
      <c r="K522" s="604"/>
      <c r="L522" s="604"/>
      <c r="M522" s="578"/>
      <c r="N522" s="205"/>
    </row>
    <row r="523" spans="2:14">
      <c r="B523" s="205"/>
      <c r="G523" s="603"/>
      <c r="H523" s="1"/>
      <c r="I523" s="604"/>
      <c r="J523" s="604"/>
      <c r="K523" s="604"/>
      <c r="L523" s="604"/>
      <c r="M523" s="578"/>
      <c r="N523" s="205"/>
    </row>
    <row r="524" spans="2:14">
      <c r="B524" s="205"/>
      <c r="G524" s="603"/>
      <c r="H524" s="1"/>
      <c r="I524" s="604"/>
      <c r="J524" s="604"/>
      <c r="K524" s="604"/>
      <c r="L524" s="604"/>
      <c r="M524" s="578"/>
      <c r="N524" s="205"/>
    </row>
    <row r="525" spans="2:14">
      <c r="B525" s="205"/>
      <c r="G525" s="603"/>
      <c r="H525" s="1"/>
      <c r="I525" s="604"/>
      <c r="J525" s="604"/>
      <c r="K525" s="604"/>
      <c r="L525" s="604"/>
      <c r="M525" s="578"/>
      <c r="N525" s="205"/>
    </row>
    <row r="526" spans="2:14">
      <c r="B526" s="205"/>
      <c r="G526" s="603"/>
      <c r="H526" s="1"/>
      <c r="I526" s="604"/>
      <c r="J526" s="604"/>
      <c r="K526" s="604"/>
      <c r="L526" s="604"/>
      <c r="M526" s="578"/>
      <c r="N526" s="205"/>
    </row>
    <row r="527" spans="2:14">
      <c r="B527" s="205"/>
      <c r="G527" s="603"/>
      <c r="H527" s="1"/>
      <c r="I527" s="604"/>
      <c r="J527" s="604"/>
      <c r="K527" s="604"/>
      <c r="L527" s="604"/>
      <c r="M527" s="578"/>
      <c r="N527" s="205"/>
    </row>
    <row r="528" spans="2:14">
      <c r="B528" s="205"/>
      <c r="G528" s="603"/>
      <c r="H528" s="1"/>
      <c r="I528" s="604"/>
      <c r="J528" s="604"/>
      <c r="K528" s="604"/>
      <c r="L528" s="604"/>
      <c r="M528" s="578"/>
      <c r="N528" s="205"/>
    </row>
    <row r="529" spans="2:14">
      <c r="B529" s="205"/>
      <c r="G529" s="603"/>
      <c r="H529" s="1"/>
      <c r="I529" s="604"/>
      <c r="J529" s="604"/>
      <c r="K529" s="604"/>
      <c r="L529" s="604"/>
      <c r="M529" s="578"/>
      <c r="N529" s="205"/>
    </row>
    <row r="530" spans="2:14">
      <c r="B530" s="205"/>
      <c r="G530" s="603"/>
      <c r="H530" s="1"/>
      <c r="I530" s="604"/>
      <c r="J530" s="604"/>
      <c r="K530" s="604"/>
      <c r="L530" s="604"/>
      <c r="M530" s="578"/>
      <c r="N530" s="205"/>
    </row>
    <row r="531" spans="2:14">
      <c r="B531" s="205"/>
      <c r="G531" s="603"/>
      <c r="H531" s="1"/>
      <c r="I531" s="604"/>
      <c r="J531" s="604"/>
      <c r="K531" s="604"/>
      <c r="L531" s="604"/>
      <c r="M531" s="578"/>
      <c r="N531" s="205"/>
    </row>
    <row r="532" spans="2:14">
      <c r="B532" s="205"/>
      <c r="G532" s="603"/>
      <c r="H532" s="1"/>
      <c r="I532" s="604"/>
      <c r="J532" s="604"/>
      <c r="K532" s="604"/>
      <c r="L532" s="604"/>
      <c r="M532" s="578"/>
      <c r="N532" s="205"/>
    </row>
    <row r="533" spans="2:14">
      <c r="B533" s="205"/>
      <c r="G533" s="603"/>
      <c r="H533" s="1"/>
      <c r="I533" s="604"/>
      <c r="J533" s="604"/>
      <c r="K533" s="604"/>
      <c r="L533" s="604"/>
      <c r="M533" s="578"/>
      <c r="N533" s="205"/>
    </row>
    <row r="534" spans="2:14">
      <c r="B534" s="205"/>
      <c r="G534" s="603"/>
      <c r="H534" s="1"/>
      <c r="I534" s="604"/>
      <c r="J534" s="604"/>
      <c r="K534" s="604"/>
      <c r="L534" s="604"/>
      <c r="M534" s="578"/>
      <c r="N534" s="205"/>
    </row>
    <row r="535" spans="2:14">
      <c r="B535" s="205"/>
      <c r="G535" s="603"/>
      <c r="H535" s="1"/>
      <c r="I535" s="604"/>
      <c r="J535" s="604"/>
      <c r="K535" s="604"/>
      <c r="L535" s="604"/>
      <c r="M535" s="578"/>
      <c r="N535" s="205"/>
    </row>
    <row r="536" spans="2:14">
      <c r="B536" s="205"/>
      <c r="G536" s="603"/>
      <c r="H536" s="1"/>
      <c r="I536" s="604"/>
      <c r="J536" s="604"/>
      <c r="K536" s="604"/>
      <c r="L536" s="604"/>
      <c r="M536" s="578"/>
      <c r="N536" s="205"/>
    </row>
    <row r="537" spans="2:14">
      <c r="B537" s="205"/>
      <c r="G537" s="603"/>
      <c r="H537" s="1"/>
      <c r="I537" s="604"/>
      <c r="J537" s="604"/>
      <c r="K537" s="604"/>
      <c r="L537" s="604"/>
      <c r="M537" s="578"/>
      <c r="N537" s="205"/>
    </row>
    <row r="538" spans="2:14">
      <c r="B538" s="205"/>
      <c r="G538" s="603"/>
      <c r="H538" s="1"/>
      <c r="I538" s="604"/>
      <c r="J538" s="604"/>
      <c r="K538" s="604"/>
      <c r="L538" s="604"/>
      <c r="M538" s="578"/>
      <c r="N538" s="205"/>
    </row>
    <row r="539" spans="2:14">
      <c r="B539" s="205"/>
      <c r="G539" s="603"/>
      <c r="H539" s="1"/>
      <c r="I539" s="604"/>
      <c r="J539" s="604"/>
      <c r="K539" s="604"/>
      <c r="L539" s="604"/>
      <c r="M539" s="578"/>
      <c r="N539" s="205"/>
    </row>
    <row r="540" spans="2:14">
      <c r="B540" s="205"/>
      <c r="G540" s="603"/>
      <c r="H540" s="1"/>
      <c r="I540" s="604"/>
      <c r="J540" s="604"/>
      <c r="K540" s="604"/>
      <c r="L540" s="604"/>
      <c r="M540" s="578"/>
      <c r="N540" s="205"/>
    </row>
    <row r="541" spans="2:14">
      <c r="B541" s="205"/>
      <c r="G541" s="603"/>
      <c r="H541" s="1"/>
      <c r="I541" s="604"/>
      <c r="J541" s="604"/>
      <c r="K541" s="604"/>
      <c r="L541" s="604"/>
      <c r="M541" s="578"/>
      <c r="N541" s="205"/>
    </row>
    <row r="542" spans="2:14">
      <c r="B542" s="205"/>
      <c r="G542" s="603"/>
      <c r="H542" s="1"/>
      <c r="I542" s="604"/>
      <c r="J542" s="604"/>
      <c r="K542" s="604"/>
      <c r="L542" s="604"/>
      <c r="M542" s="578"/>
      <c r="N542" s="205"/>
    </row>
    <row r="543" spans="2:14">
      <c r="B543" s="205"/>
      <c r="G543" s="603"/>
      <c r="H543" s="1"/>
      <c r="I543" s="604"/>
      <c r="J543" s="604"/>
      <c r="K543" s="604"/>
      <c r="L543" s="604"/>
      <c r="M543" s="578"/>
      <c r="N543" s="205"/>
    </row>
    <row r="544" spans="2:14">
      <c r="B544" s="205"/>
      <c r="G544" s="603"/>
      <c r="H544" s="1"/>
      <c r="I544" s="604"/>
      <c r="J544" s="604"/>
      <c r="K544" s="604"/>
      <c r="L544" s="604"/>
      <c r="M544" s="578"/>
      <c r="N544" s="205"/>
    </row>
    <row r="545" spans="2:14">
      <c r="B545" s="205"/>
      <c r="G545" s="603"/>
      <c r="H545" s="1"/>
      <c r="I545" s="604"/>
      <c r="J545" s="604"/>
      <c r="K545" s="604"/>
      <c r="L545" s="604"/>
      <c r="M545" s="578"/>
      <c r="N545" s="205"/>
    </row>
    <row r="546" spans="2:14">
      <c r="B546" s="205"/>
      <c r="G546" s="603"/>
      <c r="H546" s="1"/>
      <c r="I546" s="604"/>
      <c r="J546" s="604"/>
      <c r="K546" s="604"/>
      <c r="L546" s="604"/>
      <c r="M546" s="578"/>
      <c r="N546" s="205"/>
    </row>
    <row r="547" spans="2:14">
      <c r="B547" s="205"/>
      <c r="G547" s="603"/>
      <c r="H547" s="1"/>
      <c r="I547" s="604"/>
      <c r="J547" s="604"/>
      <c r="K547" s="604"/>
      <c r="L547" s="604"/>
      <c r="M547" s="578"/>
      <c r="N547" s="205"/>
    </row>
    <row r="548" spans="2:14">
      <c r="B548" s="205"/>
      <c r="G548" s="603"/>
      <c r="H548" s="1"/>
      <c r="I548" s="604"/>
      <c r="J548" s="604"/>
      <c r="K548" s="604"/>
      <c r="L548" s="604"/>
      <c r="M548" s="578"/>
      <c r="N548" s="205"/>
    </row>
    <row r="549" spans="2:14">
      <c r="B549" s="205"/>
      <c r="G549" s="603"/>
      <c r="H549" s="1"/>
      <c r="I549" s="604"/>
      <c r="J549" s="604"/>
      <c r="K549" s="604"/>
      <c r="L549" s="604"/>
      <c r="M549" s="578"/>
      <c r="N549" s="205"/>
    </row>
    <row r="550" spans="2:14">
      <c r="B550" s="205"/>
      <c r="G550" s="603"/>
      <c r="H550" s="1"/>
      <c r="I550" s="604"/>
      <c r="J550" s="604"/>
      <c r="K550" s="604"/>
      <c r="L550" s="604"/>
      <c r="M550" s="578"/>
      <c r="N550" s="205"/>
    </row>
    <row r="551" spans="2:14">
      <c r="B551" s="205"/>
      <c r="G551" s="603"/>
      <c r="H551" s="1"/>
      <c r="I551" s="604"/>
      <c r="J551" s="604"/>
      <c r="K551" s="604"/>
      <c r="L551" s="604"/>
      <c r="M551" s="578"/>
      <c r="N551" s="205"/>
    </row>
    <row r="552" spans="2:14">
      <c r="B552" s="205"/>
      <c r="G552" s="603"/>
      <c r="H552" s="1"/>
      <c r="I552" s="604"/>
      <c r="J552" s="604"/>
      <c r="K552" s="604"/>
      <c r="L552" s="604"/>
      <c r="M552" s="578"/>
      <c r="N552" s="205"/>
    </row>
    <row r="553" spans="2:14">
      <c r="B553" s="205"/>
      <c r="G553" s="603"/>
      <c r="H553" s="1"/>
      <c r="I553" s="604"/>
      <c r="J553" s="604"/>
      <c r="K553" s="604"/>
      <c r="L553" s="604"/>
      <c r="M553" s="578"/>
      <c r="N553" s="205"/>
    </row>
    <row r="554" spans="2:14">
      <c r="B554" s="205"/>
      <c r="G554" s="603"/>
      <c r="H554" s="1"/>
      <c r="I554" s="604"/>
      <c r="J554" s="604"/>
      <c r="K554" s="604"/>
      <c r="L554" s="604"/>
      <c r="M554" s="578"/>
      <c r="N554" s="205"/>
    </row>
    <row r="555" spans="2:14">
      <c r="B555" s="205"/>
      <c r="G555" s="603"/>
      <c r="H555" s="1"/>
      <c r="I555" s="604"/>
      <c r="J555" s="604"/>
      <c r="K555" s="604"/>
      <c r="L555" s="604"/>
      <c r="M555" s="578"/>
      <c r="N555" s="205"/>
    </row>
    <row r="556" spans="2:14">
      <c r="B556" s="205"/>
      <c r="G556" s="603"/>
      <c r="H556" s="1"/>
      <c r="I556" s="604"/>
      <c r="J556" s="604"/>
      <c r="K556" s="604"/>
      <c r="L556" s="604"/>
      <c r="M556" s="578"/>
      <c r="N556" s="205"/>
    </row>
    <row r="557" spans="2:14">
      <c r="B557" s="205"/>
      <c r="G557" s="603"/>
      <c r="H557" s="1"/>
      <c r="I557" s="604"/>
      <c r="J557" s="604"/>
      <c r="K557" s="604"/>
      <c r="L557" s="604"/>
      <c r="M557" s="578"/>
      <c r="N557" s="205"/>
    </row>
    <row r="558" spans="2:14">
      <c r="B558" s="205"/>
      <c r="G558" s="603"/>
      <c r="H558" s="1"/>
      <c r="I558" s="604"/>
      <c r="J558" s="604"/>
      <c r="K558" s="604"/>
      <c r="L558" s="604"/>
      <c r="M558" s="578"/>
      <c r="N558" s="205"/>
    </row>
    <row r="559" spans="2:14">
      <c r="B559" s="205"/>
      <c r="G559" s="603"/>
      <c r="H559" s="1"/>
      <c r="I559" s="604"/>
      <c r="J559" s="604"/>
      <c r="K559" s="604"/>
      <c r="L559" s="604"/>
      <c r="M559" s="578"/>
      <c r="N559" s="205"/>
    </row>
    <row r="560" spans="2:14">
      <c r="B560" s="205"/>
      <c r="G560" s="603"/>
      <c r="H560" s="1"/>
      <c r="I560" s="604"/>
      <c r="J560" s="604"/>
      <c r="K560" s="604"/>
      <c r="L560" s="604"/>
      <c r="M560" s="578"/>
      <c r="N560" s="205"/>
    </row>
    <row r="561" spans="2:14">
      <c r="B561" s="205"/>
      <c r="G561" s="603"/>
      <c r="H561" s="1"/>
      <c r="I561" s="604"/>
      <c r="J561" s="604"/>
      <c r="K561" s="604"/>
      <c r="L561" s="604"/>
      <c r="M561" s="578"/>
      <c r="N561" s="205"/>
    </row>
    <row r="562" spans="2:14">
      <c r="B562" s="205"/>
      <c r="G562" s="603"/>
      <c r="H562" s="1"/>
      <c r="I562" s="604"/>
      <c r="J562" s="604"/>
      <c r="K562" s="604"/>
      <c r="L562" s="604"/>
      <c r="M562" s="578"/>
      <c r="N562" s="205"/>
    </row>
    <row r="563" spans="2:14">
      <c r="B563" s="205"/>
      <c r="G563" s="603"/>
      <c r="H563" s="1"/>
      <c r="I563" s="604"/>
      <c r="J563" s="604"/>
      <c r="K563" s="604"/>
      <c r="L563" s="604"/>
      <c r="M563" s="578"/>
      <c r="N563" s="205"/>
    </row>
    <row r="564" spans="2:14">
      <c r="B564" s="205"/>
      <c r="G564" s="603"/>
      <c r="H564" s="1"/>
      <c r="I564" s="604"/>
      <c r="J564" s="604"/>
      <c r="K564" s="604"/>
      <c r="L564" s="604"/>
      <c r="M564" s="578"/>
      <c r="N564" s="205"/>
    </row>
    <row r="565" spans="2:14">
      <c r="B565" s="205"/>
      <c r="G565" s="603"/>
      <c r="H565" s="1"/>
      <c r="I565" s="604"/>
      <c r="J565" s="604"/>
      <c r="K565" s="604"/>
      <c r="L565" s="604"/>
      <c r="M565" s="578"/>
      <c r="N565" s="205"/>
    </row>
    <row r="566" spans="2:14">
      <c r="B566" s="205"/>
      <c r="G566" s="603"/>
      <c r="H566" s="1"/>
      <c r="I566" s="604"/>
      <c r="J566" s="604"/>
      <c r="K566" s="604"/>
      <c r="L566" s="604"/>
      <c r="M566" s="578"/>
      <c r="N566" s="205"/>
    </row>
    <row r="567" spans="2:14">
      <c r="B567" s="205"/>
      <c r="G567" s="603"/>
      <c r="H567" s="1"/>
      <c r="I567" s="604"/>
      <c r="J567" s="604"/>
      <c r="K567" s="604"/>
      <c r="L567" s="604"/>
      <c r="M567" s="578"/>
      <c r="N567" s="205"/>
    </row>
    <row r="568" spans="2:14">
      <c r="B568" s="205"/>
      <c r="G568" s="603"/>
      <c r="H568" s="1"/>
      <c r="I568" s="604"/>
      <c r="J568" s="604"/>
      <c r="K568" s="604"/>
      <c r="L568" s="604"/>
      <c r="M568" s="578"/>
      <c r="N568" s="205"/>
    </row>
    <row r="569" spans="2:14">
      <c r="B569" s="205"/>
      <c r="G569" s="603"/>
      <c r="H569" s="1"/>
      <c r="I569" s="604"/>
      <c r="J569" s="604"/>
      <c r="K569" s="604"/>
      <c r="L569" s="604"/>
      <c r="M569" s="578"/>
      <c r="N569" s="205"/>
    </row>
    <row r="570" spans="2:14">
      <c r="B570" s="205"/>
      <c r="G570" s="603"/>
      <c r="H570" s="1"/>
      <c r="I570" s="604"/>
      <c r="J570" s="604"/>
      <c r="K570" s="604"/>
      <c r="L570" s="604"/>
      <c r="M570" s="578"/>
      <c r="N570" s="205"/>
    </row>
    <row r="571" spans="2:14">
      <c r="B571" s="205"/>
      <c r="G571" s="603"/>
      <c r="H571" s="1"/>
      <c r="I571" s="604"/>
      <c r="J571" s="604"/>
      <c r="K571" s="604"/>
      <c r="L571" s="604"/>
      <c r="M571" s="578"/>
      <c r="N571" s="205"/>
    </row>
    <row r="572" spans="2:14">
      <c r="B572" s="205"/>
      <c r="G572" s="603"/>
      <c r="H572" s="1"/>
      <c r="I572" s="604"/>
      <c r="J572" s="604"/>
      <c r="K572" s="604"/>
      <c r="L572" s="604"/>
      <c r="M572" s="578"/>
      <c r="N572" s="205"/>
    </row>
    <row r="573" spans="2:14">
      <c r="B573" s="205"/>
      <c r="G573" s="603"/>
      <c r="H573" s="1"/>
      <c r="I573" s="604"/>
      <c r="J573" s="604"/>
      <c r="K573" s="604"/>
      <c r="L573" s="604"/>
      <c r="M573" s="578"/>
      <c r="N573" s="205"/>
    </row>
    <row r="574" spans="2:14">
      <c r="B574" s="205"/>
      <c r="G574" s="603"/>
      <c r="H574" s="1"/>
      <c r="I574" s="604"/>
      <c r="J574" s="604"/>
      <c r="K574" s="604"/>
      <c r="L574" s="604"/>
      <c r="M574" s="578"/>
      <c r="N574" s="205"/>
    </row>
    <row r="575" spans="2:14">
      <c r="B575" s="205"/>
      <c r="G575" s="603"/>
      <c r="H575" s="1"/>
      <c r="I575" s="604"/>
      <c r="J575" s="604"/>
      <c r="K575" s="604"/>
      <c r="L575" s="604"/>
      <c r="M575" s="578"/>
      <c r="N575" s="205"/>
    </row>
    <row r="576" spans="2:14">
      <c r="B576" s="205"/>
      <c r="G576" s="603"/>
      <c r="H576" s="1"/>
      <c r="I576" s="604"/>
      <c r="J576" s="604"/>
      <c r="K576" s="604"/>
      <c r="L576" s="604"/>
      <c r="M576" s="578"/>
      <c r="N576" s="205"/>
    </row>
    <row r="577" spans="2:14">
      <c r="B577" s="205"/>
      <c r="G577" s="603"/>
      <c r="H577" s="1"/>
      <c r="I577" s="604"/>
      <c r="J577" s="604"/>
      <c r="K577" s="604"/>
      <c r="L577" s="604"/>
      <c r="M577" s="578"/>
      <c r="N577" s="205"/>
    </row>
    <row r="578" spans="2:14">
      <c r="B578" s="205"/>
      <c r="G578" s="603"/>
      <c r="H578" s="1"/>
      <c r="I578" s="604"/>
      <c r="J578" s="604"/>
      <c r="K578" s="604"/>
      <c r="L578" s="604"/>
      <c r="M578" s="578"/>
      <c r="N578" s="205"/>
    </row>
    <row r="579" spans="2:14">
      <c r="B579" s="205"/>
      <c r="G579" s="603"/>
      <c r="H579" s="1"/>
      <c r="I579" s="604"/>
      <c r="J579" s="604"/>
      <c r="K579" s="604"/>
      <c r="L579" s="604"/>
      <c r="M579" s="578"/>
      <c r="N579" s="205"/>
    </row>
    <row r="580" spans="2:14">
      <c r="B580" s="205"/>
      <c r="G580" s="603"/>
      <c r="H580" s="1"/>
      <c r="I580" s="604"/>
      <c r="J580" s="604"/>
      <c r="K580" s="604"/>
      <c r="L580" s="604"/>
      <c r="M580" s="578"/>
      <c r="N580" s="205"/>
    </row>
    <row r="581" spans="2:14">
      <c r="B581" s="205"/>
      <c r="G581" s="603"/>
      <c r="H581" s="1"/>
      <c r="I581" s="604"/>
      <c r="J581" s="604"/>
      <c r="K581" s="604"/>
      <c r="L581" s="604"/>
      <c r="M581" s="578"/>
      <c r="N581" s="205"/>
    </row>
    <row r="582" spans="2:14">
      <c r="B582" s="205"/>
      <c r="G582" s="603"/>
      <c r="H582" s="1"/>
      <c r="I582" s="604"/>
      <c r="J582" s="604"/>
      <c r="K582" s="604"/>
      <c r="L582" s="604"/>
      <c r="M582" s="578"/>
      <c r="N582" s="205"/>
    </row>
    <row r="583" spans="2:14">
      <c r="B583" s="205"/>
      <c r="G583" s="603"/>
      <c r="H583" s="1"/>
      <c r="I583" s="604"/>
      <c r="J583" s="604"/>
      <c r="K583" s="604"/>
      <c r="L583" s="604"/>
      <c r="M583" s="578"/>
      <c r="N583" s="205"/>
    </row>
    <row r="584" spans="2:14">
      <c r="B584" s="205"/>
      <c r="G584" s="603"/>
      <c r="H584" s="1"/>
      <c r="I584" s="604"/>
      <c r="J584" s="604"/>
      <c r="K584" s="604"/>
      <c r="L584" s="604"/>
      <c r="M584" s="578"/>
      <c r="N584" s="205"/>
    </row>
    <row r="585" spans="2:14">
      <c r="B585" s="205"/>
      <c r="G585" s="603"/>
      <c r="H585" s="1"/>
      <c r="I585" s="604"/>
      <c r="J585" s="604"/>
      <c r="K585" s="604"/>
      <c r="L585" s="604"/>
      <c r="M585" s="578"/>
      <c r="N585" s="205"/>
    </row>
    <row r="586" spans="2:14">
      <c r="B586" s="205"/>
      <c r="G586" s="603"/>
      <c r="H586" s="1"/>
      <c r="I586" s="604"/>
      <c r="J586" s="604"/>
      <c r="K586" s="604"/>
      <c r="L586" s="604"/>
      <c r="M586" s="578"/>
      <c r="N586" s="205"/>
    </row>
    <row r="587" spans="2:14">
      <c r="B587" s="205"/>
      <c r="G587" s="603"/>
      <c r="H587" s="1"/>
      <c r="I587" s="604"/>
      <c r="J587" s="604"/>
      <c r="K587" s="604"/>
      <c r="L587" s="604"/>
      <c r="M587" s="578"/>
      <c r="N587" s="205"/>
    </row>
    <row r="588" spans="2:14">
      <c r="B588" s="205"/>
      <c r="G588" s="603"/>
      <c r="H588" s="1"/>
      <c r="I588" s="604"/>
      <c r="J588" s="604"/>
      <c r="K588" s="604"/>
      <c r="L588" s="604"/>
      <c r="M588" s="578"/>
      <c r="N588" s="205"/>
    </row>
    <row r="589" spans="2:14">
      <c r="B589" s="205"/>
      <c r="G589" s="603"/>
      <c r="H589" s="1"/>
      <c r="I589" s="604"/>
      <c r="J589" s="604"/>
      <c r="K589" s="604"/>
      <c r="L589" s="604"/>
      <c r="M589" s="578"/>
      <c r="N589" s="205"/>
    </row>
    <row r="590" spans="2:14">
      <c r="B590" s="205"/>
      <c r="G590" s="603"/>
      <c r="H590" s="1"/>
      <c r="I590" s="604"/>
      <c r="J590" s="604"/>
      <c r="K590" s="604"/>
      <c r="L590" s="604"/>
      <c r="M590" s="578"/>
      <c r="N590" s="205"/>
    </row>
    <row r="591" spans="2:14">
      <c r="B591" s="205"/>
      <c r="G591" s="603"/>
      <c r="H591" s="1"/>
      <c r="I591" s="604"/>
      <c r="J591" s="604"/>
      <c r="K591" s="604"/>
      <c r="L591" s="604"/>
      <c r="M591" s="578"/>
      <c r="N591" s="205"/>
    </row>
    <row r="592" spans="2:14">
      <c r="B592" s="205"/>
      <c r="G592" s="603"/>
      <c r="H592" s="1"/>
      <c r="I592" s="604"/>
      <c r="J592" s="604"/>
      <c r="K592" s="604"/>
      <c r="L592" s="604"/>
      <c r="M592" s="578"/>
      <c r="N592" s="205"/>
    </row>
    <row r="593" spans="2:14">
      <c r="B593" s="205"/>
      <c r="G593" s="603"/>
      <c r="H593" s="1"/>
      <c r="I593" s="604"/>
      <c r="J593" s="604"/>
      <c r="K593" s="604"/>
      <c r="L593" s="604"/>
      <c r="M593" s="578"/>
      <c r="N593" s="205"/>
    </row>
    <row r="594" spans="2:14">
      <c r="B594" s="205"/>
      <c r="G594" s="603"/>
      <c r="H594" s="1"/>
      <c r="I594" s="604"/>
      <c r="J594" s="604"/>
      <c r="K594" s="604"/>
      <c r="L594" s="604"/>
      <c r="M594" s="578"/>
      <c r="N594" s="205"/>
    </row>
    <row r="595" spans="2:14">
      <c r="B595" s="205"/>
      <c r="G595" s="603"/>
      <c r="H595" s="1"/>
      <c r="I595" s="604"/>
      <c r="J595" s="604"/>
      <c r="K595" s="604"/>
      <c r="L595" s="604"/>
      <c r="M595" s="578"/>
      <c r="N595" s="205"/>
    </row>
    <row r="596" spans="2:14">
      <c r="B596" s="205"/>
      <c r="G596" s="603"/>
      <c r="H596" s="1"/>
      <c r="I596" s="604"/>
      <c r="J596" s="604"/>
      <c r="K596" s="604"/>
      <c r="L596" s="604"/>
      <c r="M596" s="578"/>
      <c r="N596" s="205"/>
    </row>
    <row r="597" spans="2:14">
      <c r="B597" s="205"/>
      <c r="G597" s="603"/>
      <c r="H597" s="1"/>
      <c r="I597" s="604"/>
      <c r="J597" s="604"/>
      <c r="K597" s="604"/>
      <c r="L597" s="604"/>
      <c r="M597" s="578"/>
      <c r="N597" s="205"/>
    </row>
    <row r="598" spans="2:14">
      <c r="B598" s="205"/>
      <c r="G598" s="603"/>
      <c r="H598" s="1"/>
      <c r="I598" s="604"/>
      <c r="J598" s="604"/>
      <c r="K598" s="604"/>
      <c r="L598" s="604"/>
      <c r="M598" s="578"/>
      <c r="N598" s="205"/>
    </row>
    <row r="599" spans="2:14">
      <c r="B599" s="205"/>
      <c r="G599" s="603"/>
      <c r="H599" s="1"/>
      <c r="I599" s="604"/>
      <c r="J599" s="604"/>
      <c r="K599" s="604"/>
      <c r="L599" s="604"/>
      <c r="M599" s="578"/>
      <c r="N599" s="205"/>
    </row>
    <row r="600" spans="2:14">
      <c r="H600" s="1"/>
    </row>
    <row r="601" spans="2:14">
      <c r="H601" s="1"/>
    </row>
  </sheetData>
  <sheetProtection algorithmName="SHA-512" hashValue="3yJRXSgI4a6LfGydVIXJpKUqB92jCWk3w8YdKWE7uRqFqH3f9NI+f3dn7riRhCv2k+WnJ7C+EzYR7JSWQYMOlw==" saltValue="QuKMFlLXViFhHEZXj97iyQ==" spinCount="100000" sheet="1" objects="1" scenarios="1" selectLockedCells="1"/>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rowBreaks count="2" manualBreakCount="2">
    <brk id="28" max="16383" man="1"/>
    <brk id="5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F3BF-982A-441E-99FD-637240551706}">
  <sheetPr>
    <tabColor rgb="FFF4FFB1"/>
  </sheetPr>
  <dimension ref="A1:I20"/>
  <sheetViews>
    <sheetView view="pageBreakPreview" topLeftCell="A6" zoomScale="120" zoomScaleNormal="100" zoomScaleSheetLayoutView="120" workbookViewId="0">
      <selection activeCell="E6" sqref="E6"/>
    </sheetView>
  </sheetViews>
  <sheetFormatPr defaultColWidth="9.140625" defaultRowHeight="15"/>
  <cols>
    <col min="1" max="1" width="4.85546875" style="204" bestFit="1" customWidth="1"/>
    <col min="2" max="2" width="44" style="205" customWidth="1"/>
    <col min="3" max="3" width="6" style="206" customWidth="1"/>
    <col min="4" max="4" width="8" style="207" customWidth="1"/>
    <col min="5" max="5" width="11.5703125" style="208" customWidth="1"/>
    <col min="6" max="6" width="12.140625" style="208" customWidth="1"/>
    <col min="7" max="7" width="21.28515625" style="3" customWidth="1"/>
    <col min="8" max="8" width="35.28515625" style="4" customWidth="1"/>
    <col min="9" max="9" width="21.5703125" style="4" customWidth="1"/>
    <col min="10" max="10" width="24" style="2" customWidth="1"/>
    <col min="11" max="16384" width="9.140625" style="2"/>
  </cols>
  <sheetData>
    <row r="1" spans="1:6" ht="26.25" thickBot="1">
      <c r="A1" s="176" t="s">
        <v>0</v>
      </c>
      <c r="B1" s="177" t="s">
        <v>1</v>
      </c>
      <c r="C1" s="177" t="s">
        <v>2</v>
      </c>
      <c r="D1" s="178" t="s">
        <v>3</v>
      </c>
      <c r="E1" s="179" t="s">
        <v>4</v>
      </c>
      <c r="F1" s="180" t="s">
        <v>5</v>
      </c>
    </row>
    <row r="2" spans="1:6" ht="15.75" thickBot="1">
      <c r="A2" s="181"/>
      <c r="B2" s="182"/>
      <c r="C2" s="183"/>
      <c r="D2" s="184"/>
      <c r="E2" s="185"/>
      <c r="F2" s="186"/>
    </row>
    <row r="3" spans="1:6" ht="15.75" thickBot="1">
      <c r="A3" s="187" t="s">
        <v>153</v>
      </c>
      <c r="B3" s="266" t="s">
        <v>64</v>
      </c>
      <c r="C3" s="267"/>
      <c r="D3" s="268"/>
      <c r="E3" s="269"/>
      <c r="F3" s="270"/>
    </row>
    <row r="4" spans="1:6" ht="25.5">
      <c r="A4" s="271">
        <v>1</v>
      </c>
      <c r="B4" s="272" t="s">
        <v>24</v>
      </c>
      <c r="C4" s="273" t="s">
        <v>14</v>
      </c>
      <c r="D4" s="274">
        <v>16</v>
      </c>
      <c r="E4" s="663">
        <v>52</v>
      </c>
      <c r="F4" s="275">
        <f>D4*E4</f>
        <v>832</v>
      </c>
    </row>
    <row r="5" spans="1:6" ht="25.5">
      <c r="A5" s="193">
        <v>2</v>
      </c>
      <c r="B5" s="189" t="s">
        <v>33</v>
      </c>
      <c r="C5" s="190" t="s">
        <v>22</v>
      </c>
      <c r="D5" s="191">
        <v>16</v>
      </c>
      <c r="E5" s="664">
        <v>52</v>
      </c>
      <c r="F5" s="192">
        <f t="shared" ref="F5:F17" si="0">D5*E5</f>
        <v>832</v>
      </c>
    </row>
    <row r="6" spans="1:6" ht="102">
      <c r="A6" s="188">
        <v>3</v>
      </c>
      <c r="B6" s="189" t="s">
        <v>43</v>
      </c>
      <c r="C6" s="190" t="s">
        <v>8</v>
      </c>
      <c r="D6" s="191">
        <v>2028</v>
      </c>
      <c r="E6" s="466"/>
      <c r="F6" s="192">
        <f t="shared" si="0"/>
        <v>0</v>
      </c>
    </row>
    <row r="7" spans="1:6" ht="25.5">
      <c r="A7" s="378">
        <v>4</v>
      </c>
      <c r="B7" s="379" t="s">
        <v>555</v>
      </c>
      <c r="C7" s="380" t="s">
        <v>8</v>
      </c>
      <c r="D7" s="381">
        <v>2028</v>
      </c>
      <c r="E7" s="484"/>
      <c r="F7" s="382">
        <f t="shared" si="0"/>
        <v>0</v>
      </c>
    </row>
    <row r="8" spans="1:6" ht="89.25">
      <c r="A8" s="378" t="s">
        <v>110</v>
      </c>
      <c r="B8" s="383" t="s">
        <v>556</v>
      </c>
      <c r="C8" s="384"/>
      <c r="D8" s="385"/>
      <c r="E8" s="386"/>
      <c r="F8" s="387"/>
    </row>
    <row r="9" spans="1:6" ht="76.5">
      <c r="A9" s="388"/>
      <c r="B9" s="389" t="s">
        <v>557</v>
      </c>
      <c r="E9" s="264"/>
      <c r="F9" s="265"/>
    </row>
    <row r="10" spans="1:6" ht="89.25">
      <c r="A10" s="388"/>
      <c r="B10" s="389" t="s">
        <v>558</v>
      </c>
      <c r="E10" s="264"/>
      <c r="F10" s="265"/>
    </row>
    <row r="11" spans="1:6" ht="89.25">
      <c r="A11" s="388"/>
      <c r="B11" s="389" t="s">
        <v>559</v>
      </c>
      <c r="E11" s="264"/>
      <c r="F11" s="265"/>
    </row>
    <row r="12" spans="1:6" ht="89.25">
      <c r="A12" s="624"/>
      <c r="B12" s="395" t="s">
        <v>560</v>
      </c>
      <c r="C12" s="390"/>
      <c r="D12" s="391"/>
      <c r="E12" s="392"/>
      <c r="F12" s="393"/>
    </row>
    <row r="13" spans="1:6" ht="102">
      <c r="A13" s="388"/>
      <c r="B13" s="389" t="s">
        <v>561</v>
      </c>
      <c r="E13" s="264"/>
      <c r="F13" s="265"/>
    </row>
    <row r="14" spans="1:6" ht="38.25">
      <c r="A14" s="388"/>
      <c r="B14" s="389" t="s">
        <v>562</v>
      </c>
      <c r="E14" s="264"/>
      <c r="F14" s="265"/>
    </row>
    <row r="15" spans="1:6">
      <c r="A15" s="388"/>
      <c r="B15" s="389" t="s">
        <v>563</v>
      </c>
      <c r="C15" s="390"/>
      <c r="D15" s="391"/>
      <c r="E15" s="392"/>
      <c r="F15" s="393"/>
    </row>
    <row r="16" spans="1:6" ht="98.25">
      <c r="A16" s="394"/>
      <c r="B16" s="395" t="s">
        <v>564</v>
      </c>
      <c r="C16" s="396" t="s">
        <v>8</v>
      </c>
      <c r="D16" s="308">
        <v>2028</v>
      </c>
      <c r="E16" s="606"/>
      <c r="F16" s="397">
        <f>D16*E16</f>
        <v>0</v>
      </c>
    </row>
    <row r="17" spans="1:7" ht="39" thickBot="1">
      <c r="A17" s="398">
        <v>6</v>
      </c>
      <c r="B17" s="399" t="s">
        <v>565</v>
      </c>
      <c r="C17" s="400" t="s">
        <v>6</v>
      </c>
      <c r="D17" s="401">
        <v>1</v>
      </c>
      <c r="E17" s="665">
        <v>3500</v>
      </c>
      <c r="F17" s="402">
        <f t="shared" si="0"/>
        <v>3500</v>
      </c>
    </row>
    <row r="18" spans="1:7" ht="15.75" thickBot="1">
      <c r="A18" s="262"/>
      <c r="B18" s="263"/>
      <c r="E18" s="264"/>
      <c r="F18" s="265"/>
    </row>
    <row r="19" spans="1:7" ht="15.75" thickBot="1">
      <c r="A19" s="194" t="s">
        <v>153</v>
      </c>
      <c r="B19" s="296" t="s">
        <v>9</v>
      </c>
      <c r="C19" s="195"/>
      <c r="D19" s="196"/>
      <c r="E19" s="197"/>
      <c r="F19" s="198">
        <f>SUM(F4:F17)</f>
        <v>5164</v>
      </c>
      <c r="G19" s="1"/>
    </row>
    <row r="20" spans="1:7">
      <c r="A20" s="199"/>
      <c r="B20" s="200"/>
      <c r="C20" s="201"/>
      <c r="D20" s="202"/>
      <c r="E20" s="203" t="s">
        <v>36</v>
      </c>
      <c r="F20" s="203"/>
      <c r="G20" s="1"/>
    </row>
  </sheetData>
  <sheetProtection algorithmName="SHA-512" hashValue="GCALlRiYUijLAZ3+eZwT0fUk6dpuofDG938IismZoRIQYWX9Vu7vYOWLJ5LjdV8b98bPxiPBwEsD5DGc7yonSQ==" saltValue="vjK7rResaEnZ0QyGYKQAuw==" spinCount="100000" sheet="1" objects="1" scenarios="1" selectLockedCells="1"/>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14</vt:i4>
      </vt:variant>
    </vt:vector>
  </HeadingPairs>
  <TitlesOfParts>
    <vt:vector size="23" baseType="lpstr">
      <vt:lpstr>REKAPITULACIJA</vt:lpstr>
      <vt:lpstr>I. PRIPRAVLJALNA DELA</vt:lpstr>
      <vt:lpstr>II. VOD 1</vt:lpstr>
      <vt:lpstr>III. VOD 2</vt:lpstr>
      <vt:lpstr>IV. VOD 3</vt:lpstr>
      <vt:lpstr>V. VH</vt:lpstr>
      <vt:lpstr>VI. ELEKTRIKA VH</vt:lpstr>
      <vt:lpstr>VII. NN ELEKTRO PRIKLJUČEK</vt:lpstr>
      <vt:lpstr>VIII.OSTALA DELA</vt:lpstr>
      <vt:lpstr>'I. PRIPRAVLJALNA DELA'!Področje_tiskanja</vt:lpstr>
      <vt:lpstr>'II. VOD 1'!Področje_tiskanja</vt:lpstr>
      <vt:lpstr>'III. VOD 2'!Področje_tiskanja</vt:lpstr>
      <vt:lpstr>'IV. VOD 3'!Področje_tiskanja</vt:lpstr>
      <vt:lpstr>REKAPITULACIJA!Področje_tiskanja</vt:lpstr>
      <vt:lpstr>'V. VH'!Področje_tiskanja</vt:lpstr>
      <vt:lpstr>'VI. ELEKTRIKA VH'!Področje_tiskanja</vt:lpstr>
      <vt:lpstr>'II. VOD 1'!Tiskanje_naslovov</vt:lpstr>
      <vt:lpstr>'III. VOD 2'!Tiskanje_naslovov</vt:lpstr>
      <vt:lpstr>'IV. VOD 3'!Tiskanje_naslovov</vt:lpstr>
      <vt:lpstr>'V. VH'!Tiskanje_naslovov</vt:lpstr>
      <vt:lpstr>'VI. ELEKTRIKA VH'!Tiskanje_naslovov</vt:lpstr>
      <vt:lpstr>'VII. NN ELEKTRO PRIKLJUČEK'!Tiskanje_naslovov</vt:lpstr>
      <vt:lpstr>'VIII.OSTALA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Jernej Tisel</cp:lastModifiedBy>
  <cp:lastPrinted>2026-08-17T14:36:19Z</cp:lastPrinted>
  <dcterms:created xsi:type="dcterms:W3CDTF">1997-01-31T12:20:41Z</dcterms:created>
  <dcterms:modified xsi:type="dcterms:W3CDTF">2026-08-18T13:26:28Z</dcterms:modified>
</cp:coreProperties>
</file>